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945" windowWidth="14805" windowHeight="7170"/>
  </bookViews>
  <sheets>
    <sheet name="Таблица 2" sheetId="4" r:id="rId1"/>
  </sheets>
  <definedNames>
    <definedName name="_xlnm.Print_Titles" localSheetId="0">'Таблица 2'!$5:$9</definedName>
    <definedName name="_xlnm.Print_Area" localSheetId="0">'Таблица 2'!$A$1:$M$102</definedName>
  </definedNames>
  <calcPr calcId="145621"/>
</workbook>
</file>

<file path=xl/calcChain.xml><?xml version="1.0" encoding="utf-8"?>
<calcChain xmlns="http://schemas.openxmlformats.org/spreadsheetml/2006/main">
  <c r="F34" i="4" l="1"/>
  <c r="E69" i="4" l="1"/>
  <c r="E71" i="4"/>
  <c r="E72" i="4"/>
  <c r="E73" i="4"/>
  <c r="E68" i="4"/>
  <c r="E97" i="4"/>
  <c r="E101" i="4"/>
  <c r="L101" i="4"/>
  <c r="M101" i="4"/>
  <c r="K101" i="4"/>
  <c r="J101" i="4"/>
  <c r="I101" i="4"/>
  <c r="H101" i="4"/>
  <c r="G101" i="4"/>
  <c r="F101" i="4"/>
  <c r="G96" i="4"/>
  <c r="H96" i="4"/>
  <c r="I96" i="4"/>
  <c r="J96" i="4"/>
  <c r="K96" i="4"/>
  <c r="L96" i="4"/>
  <c r="M96" i="4"/>
  <c r="G97" i="4"/>
  <c r="H97" i="4"/>
  <c r="I97" i="4"/>
  <c r="J97" i="4"/>
  <c r="K97" i="4"/>
  <c r="L97" i="4"/>
  <c r="M97" i="4"/>
  <c r="G98" i="4"/>
  <c r="H98" i="4"/>
  <c r="I98" i="4"/>
  <c r="J98" i="4"/>
  <c r="K98" i="4"/>
  <c r="L98" i="4"/>
  <c r="M98" i="4"/>
  <c r="G99" i="4"/>
  <c r="H99" i="4"/>
  <c r="I99" i="4"/>
  <c r="J99" i="4"/>
  <c r="K99" i="4"/>
  <c r="L99" i="4"/>
  <c r="M99" i="4"/>
  <c r="G100" i="4"/>
  <c r="H100" i="4"/>
  <c r="I100" i="4"/>
  <c r="J100" i="4"/>
  <c r="K100" i="4"/>
  <c r="L100" i="4"/>
  <c r="M100" i="4"/>
  <c r="F97" i="4"/>
  <c r="F96" i="4"/>
  <c r="F99" i="4"/>
  <c r="F100" i="4"/>
  <c r="F98" i="4"/>
  <c r="E98" i="4" s="1"/>
  <c r="G82" i="4"/>
  <c r="H82" i="4"/>
  <c r="I82" i="4"/>
  <c r="J82" i="4"/>
  <c r="K82" i="4"/>
  <c r="L82" i="4"/>
  <c r="M82" i="4"/>
  <c r="G83" i="4"/>
  <c r="H83" i="4"/>
  <c r="I83" i="4"/>
  <c r="J83" i="4"/>
  <c r="K83" i="4"/>
  <c r="L83" i="4"/>
  <c r="M83" i="4"/>
  <c r="G84" i="4"/>
  <c r="H84" i="4"/>
  <c r="I84" i="4"/>
  <c r="J84" i="4"/>
  <c r="K84" i="4"/>
  <c r="L84" i="4"/>
  <c r="M84" i="4"/>
  <c r="G85" i="4"/>
  <c r="H85" i="4"/>
  <c r="I85" i="4"/>
  <c r="J85" i="4"/>
  <c r="K85" i="4"/>
  <c r="L85" i="4"/>
  <c r="M85" i="4"/>
  <c r="G86" i="4"/>
  <c r="H86" i="4"/>
  <c r="I86" i="4"/>
  <c r="J86" i="4"/>
  <c r="K86" i="4"/>
  <c r="L86" i="4"/>
  <c r="M86" i="4"/>
  <c r="G87" i="4"/>
  <c r="H87" i="4"/>
  <c r="I87" i="4"/>
  <c r="J87" i="4"/>
  <c r="K87" i="4"/>
  <c r="L87" i="4"/>
  <c r="M87" i="4"/>
  <c r="F82" i="4"/>
  <c r="F83" i="4"/>
  <c r="F85" i="4"/>
  <c r="F86" i="4"/>
  <c r="F87" i="4"/>
  <c r="F84" i="4"/>
  <c r="G89" i="4"/>
  <c r="H89" i="4"/>
  <c r="I89" i="4"/>
  <c r="J89" i="4"/>
  <c r="K89" i="4"/>
  <c r="L89" i="4"/>
  <c r="M89" i="4"/>
  <c r="G90" i="4"/>
  <c r="H90" i="4"/>
  <c r="I90" i="4"/>
  <c r="J90" i="4"/>
  <c r="K90" i="4"/>
  <c r="L90" i="4"/>
  <c r="M90" i="4"/>
  <c r="G91" i="4"/>
  <c r="H91" i="4"/>
  <c r="I91" i="4"/>
  <c r="J91" i="4"/>
  <c r="K91" i="4"/>
  <c r="L91" i="4"/>
  <c r="M91" i="4"/>
  <c r="G92" i="4"/>
  <c r="E92" i="4" s="1"/>
  <c r="H92" i="4"/>
  <c r="I92" i="4"/>
  <c r="J92" i="4"/>
  <c r="K92" i="4"/>
  <c r="L92" i="4"/>
  <c r="M92" i="4"/>
  <c r="G93" i="4"/>
  <c r="H93" i="4"/>
  <c r="I93" i="4"/>
  <c r="J93" i="4"/>
  <c r="K93" i="4"/>
  <c r="L93" i="4"/>
  <c r="M93" i="4"/>
  <c r="G94" i="4"/>
  <c r="H94" i="4"/>
  <c r="I94" i="4"/>
  <c r="J94" i="4"/>
  <c r="K94" i="4"/>
  <c r="L94" i="4"/>
  <c r="M94" i="4"/>
  <c r="F89" i="4"/>
  <c r="E89" i="4" s="1"/>
  <c r="F90" i="4"/>
  <c r="F92" i="4"/>
  <c r="F93" i="4"/>
  <c r="F94" i="4"/>
  <c r="E94" i="4" s="1"/>
  <c r="F91" i="4"/>
  <c r="G74" i="4"/>
  <c r="F75" i="4"/>
  <c r="E75" i="4" s="1"/>
  <c r="G75" i="4"/>
  <c r="H75" i="4"/>
  <c r="H74" i="4" s="1"/>
  <c r="I75" i="4"/>
  <c r="I74" i="4" s="1"/>
  <c r="J75" i="4"/>
  <c r="J74" i="4" s="1"/>
  <c r="K75" i="4"/>
  <c r="K74" i="4" s="1"/>
  <c r="M75" i="4"/>
  <c r="M74" i="4" s="1"/>
  <c r="F76" i="4"/>
  <c r="E76" i="4" s="1"/>
  <c r="G76" i="4"/>
  <c r="H76" i="4"/>
  <c r="I76" i="4"/>
  <c r="J76" i="4"/>
  <c r="K76" i="4"/>
  <c r="M76" i="4"/>
  <c r="L77" i="4"/>
  <c r="F78" i="4"/>
  <c r="E78" i="4" s="1"/>
  <c r="G78" i="4"/>
  <c r="H78" i="4"/>
  <c r="I78" i="4"/>
  <c r="J78" i="4"/>
  <c r="K78" i="4"/>
  <c r="M78" i="4"/>
  <c r="F79" i="4"/>
  <c r="E79" i="4" s="1"/>
  <c r="G79" i="4"/>
  <c r="H79" i="4"/>
  <c r="I79" i="4"/>
  <c r="J79" i="4"/>
  <c r="K79" i="4"/>
  <c r="M79" i="4"/>
  <c r="F80" i="4"/>
  <c r="L80" i="4"/>
  <c r="E93" i="4" l="1"/>
  <c r="E91" i="4"/>
  <c r="E90" i="4"/>
  <c r="F74" i="4"/>
  <c r="F23" i="4" l="1"/>
  <c r="F20" i="4"/>
  <c r="F55" i="4" l="1"/>
  <c r="F51" i="4" l="1"/>
  <c r="F44" i="4"/>
  <c r="F37" i="4" l="1"/>
  <c r="F27" i="4" l="1"/>
  <c r="F30" i="4" l="1"/>
  <c r="E37" i="4" l="1"/>
  <c r="F58" i="4"/>
  <c r="M37" i="4"/>
  <c r="G27" i="4" l="1"/>
  <c r="H27" i="4"/>
  <c r="M34" i="4"/>
  <c r="K34" i="4"/>
  <c r="J34" i="4"/>
  <c r="I34" i="4"/>
  <c r="H34" i="4"/>
  <c r="G34" i="4"/>
  <c r="K58" i="4" l="1"/>
  <c r="J58" i="4"/>
  <c r="I58" i="4"/>
  <c r="G58" i="4"/>
  <c r="H58" i="4"/>
  <c r="M20" i="4" l="1"/>
  <c r="K20" i="4"/>
  <c r="J20" i="4"/>
  <c r="I20" i="4"/>
  <c r="H20" i="4"/>
  <c r="G20" i="4"/>
  <c r="E20" i="4" l="1"/>
  <c r="M51" i="4"/>
  <c r="M44" i="4"/>
  <c r="E44" i="4" l="1"/>
  <c r="E51" i="4"/>
  <c r="M12" i="4"/>
  <c r="E12" i="4" s="1"/>
  <c r="E34" i="4" l="1"/>
  <c r="L34" i="4" l="1"/>
  <c r="L55" i="4" s="1"/>
  <c r="M27" i="4" l="1"/>
  <c r="M55" i="4" s="1"/>
  <c r="K27" i="4"/>
  <c r="K55" i="4" s="1"/>
  <c r="J27" i="4"/>
  <c r="J55" i="4" s="1"/>
  <c r="I27" i="4"/>
  <c r="H55" i="4"/>
  <c r="G55" i="4"/>
  <c r="M30" i="4"/>
  <c r="E30" i="4" s="1"/>
  <c r="M23" i="4"/>
  <c r="E87" i="4" l="1"/>
  <c r="E23" i="4"/>
  <c r="M58" i="4"/>
  <c r="E58" i="4" s="1"/>
  <c r="I55" i="4"/>
  <c r="E55" i="4" s="1"/>
  <c r="E27" i="4"/>
  <c r="E96" i="4"/>
  <c r="E99" i="4"/>
  <c r="E100" i="4"/>
  <c r="E61" i="4"/>
  <c r="E62" i="4"/>
  <c r="E63" i="4"/>
  <c r="E64" i="4"/>
  <c r="E65" i="4"/>
  <c r="E66" i="4"/>
  <c r="E60" i="4"/>
  <c r="E59" i="4"/>
  <c r="F57" i="4"/>
  <c r="G57" i="4"/>
  <c r="H57" i="4"/>
  <c r="I57" i="4"/>
  <c r="J57" i="4"/>
  <c r="K57" i="4"/>
  <c r="M57" i="4"/>
  <c r="F56" i="4"/>
  <c r="G56" i="4"/>
  <c r="H56" i="4"/>
  <c r="I56" i="4"/>
  <c r="J56" i="4"/>
  <c r="K56" i="4"/>
  <c r="M56" i="4"/>
  <c r="F54" i="4"/>
  <c r="G54" i="4"/>
  <c r="H54" i="4"/>
  <c r="I54" i="4"/>
  <c r="J54" i="4"/>
  <c r="K54" i="4"/>
  <c r="M54" i="4"/>
  <c r="M53" i="4"/>
  <c r="K53" i="4"/>
  <c r="J53" i="4"/>
  <c r="I53" i="4"/>
  <c r="H53" i="4"/>
  <c r="G53" i="4"/>
  <c r="F53" i="4"/>
  <c r="E50" i="4"/>
  <c r="E49" i="4"/>
  <c r="E48" i="4"/>
  <c r="E47" i="4"/>
  <c r="E46" i="4"/>
  <c r="E43" i="4"/>
  <c r="E42" i="4"/>
  <c r="E41" i="4"/>
  <c r="E40" i="4"/>
  <c r="E39" i="4"/>
  <c r="E36" i="4"/>
  <c r="E35" i="4"/>
  <c r="E33" i="4"/>
  <c r="E32" i="4"/>
  <c r="E29" i="4"/>
  <c r="E28" i="4"/>
  <c r="E26" i="4"/>
  <c r="E25" i="4"/>
  <c r="E22" i="4"/>
  <c r="E21" i="4"/>
  <c r="E19" i="4"/>
  <c r="E18" i="4"/>
  <c r="E16" i="4"/>
  <c r="E15" i="4"/>
  <c r="E14" i="4"/>
  <c r="E13" i="4"/>
  <c r="E11" i="4"/>
  <c r="G52" i="4" l="1"/>
  <c r="E53" i="4"/>
  <c r="E56" i="4"/>
  <c r="E54" i="4"/>
  <c r="E57" i="4"/>
  <c r="E86" i="4"/>
  <c r="E85" i="4"/>
  <c r="M38" i="4" l="1"/>
  <c r="K38" i="4"/>
  <c r="J38" i="4"/>
  <c r="I38" i="4"/>
  <c r="H38" i="4"/>
  <c r="G38" i="4"/>
  <c r="F38" i="4"/>
  <c r="F31" i="4"/>
  <c r="G31" i="4"/>
  <c r="H31" i="4"/>
  <c r="I31" i="4"/>
  <c r="J31" i="4"/>
  <c r="K31" i="4"/>
  <c r="M31" i="4"/>
  <c r="F45" i="4"/>
  <c r="G45" i="4"/>
  <c r="H45" i="4"/>
  <c r="I45" i="4"/>
  <c r="J45" i="4"/>
  <c r="K45" i="4"/>
  <c r="M45" i="4"/>
  <c r="E45" i="4" l="1"/>
  <c r="E31" i="4"/>
  <c r="E38" i="4"/>
  <c r="H95" i="4" l="1"/>
  <c r="I95" i="4"/>
  <c r="J95" i="4"/>
  <c r="K95" i="4"/>
  <c r="M95" i="4"/>
  <c r="H68" i="4"/>
  <c r="I68" i="4"/>
  <c r="J68" i="4"/>
  <c r="K68" i="4"/>
  <c r="M68" i="4"/>
  <c r="H69" i="4"/>
  <c r="J69" i="4"/>
  <c r="K69" i="4"/>
  <c r="H71" i="4"/>
  <c r="I71" i="4"/>
  <c r="K71" i="4"/>
  <c r="M71" i="4"/>
  <c r="J72" i="4"/>
  <c r="K72" i="4"/>
  <c r="M72" i="4"/>
  <c r="H73" i="4"/>
  <c r="I73" i="4"/>
  <c r="J73" i="4"/>
  <c r="K73" i="4"/>
  <c r="I24" i="4"/>
  <c r="J24" i="4"/>
  <c r="M24" i="4"/>
  <c r="H24" i="4"/>
  <c r="K24" i="4"/>
  <c r="H10" i="4"/>
  <c r="I10" i="4"/>
  <c r="J10" i="4"/>
  <c r="K10" i="4"/>
  <c r="I81" i="4" l="1"/>
  <c r="I70" i="4"/>
  <c r="H81" i="4"/>
  <c r="K81" i="4"/>
  <c r="M73" i="4"/>
  <c r="J81" i="4"/>
  <c r="M81" i="4"/>
  <c r="J17" i="4"/>
  <c r="J70" i="4"/>
  <c r="K70" i="4"/>
  <c r="K67" i="4" s="1"/>
  <c r="M17" i="4"/>
  <c r="I69" i="4"/>
  <c r="I52" i="4"/>
  <c r="M88" i="4"/>
  <c r="I17" i="4"/>
  <c r="K17" i="4"/>
  <c r="J88" i="4"/>
  <c r="M10" i="4"/>
  <c r="M69" i="4"/>
  <c r="M70" i="4"/>
  <c r="I72" i="4"/>
  <c r="K88" i="4"/>
  <c r="H17" i="4"/>
  <c r="H70" i="4"/>
  <c r="H72" i="4"/>
  <c r="J71" i="4"/>
  <c r="H88" i="4"/>
  <c r="I88" i="4"/>
  <c r="M52" i="4" l="1"/>
  <c r="I67" i="4"/>
  <c r="M67" i="4"/>
  <c r="H67" i="4"/>
  <c r="K52" i="4"/>
  <c r="J67" i="4"/>
  <c r="J52" i="4"/>
  <c r="H52" i="4"/>
  <c r="E84" i="4" l="1"/>
  <c r="F95" i="4"/>
  <c r="E95" i="4" s="1"/>
  <c r="G95" i="4" l="1"/>
  <c r="F72" i="4"/>
  <c r="G72" i="4"/>
  <c r="E83" i="4" l="1"/>
  <c r="F52" i="4"/>
  <c r="E52" i="4" l="1"/>
  <c r="G88" i="4"/>
  <c r="F88" i="4"/>
  <c r="E88" i="4" s="1"/>
  <c r="F68" i="4"/>
  <c r="G68" i="4"/>
  <c r="E82" i="4" l="1"/>
  <c r="F24" i="4"/>
  <c r="G24" i="4"/>
  <c r="F17" i="4"/>
  <c r="G17" i="4"/>
  <c r="F10" i="4"/>
  <c r="G10" i="4"/>
  <c r="E17" i="4" l="1"/>
  <c r="E10" i="4"/>
  <c r="E24" i="4"/>
  <c r="F70" i="4"/>
  <c r="E70" i="4" s="1"/>
  <c r="F71" i="4"/>
  <c r="G71" i="4"/>
  <c r="F69" i="4"/>
  <c r="G70" i="4"/>
  <c r="G69" i="4" l="1"/>
  <c r="F73" i="4" l="1"/>
  <c r="F81" i="4"/>
  <c r="G81" i="4"/>
  <c r="G73" i="4"/>
  <c r="G67" i="4" s="1"/>
  <c r="E81" i="4" l="1"/>
  <c r="F67" i="4"/>
  <c r="E67" i="4" s="1"/>
</calcChain>
</file>

<file path=xl/comments1.xml><?xml version="1.0" encoding="utf-8"?>
<comments xmlns="http://schemas.openxmlformats.org/spreadsheetml/2006/main">
  <authors>
    <author>Автор</author>
  </authors>
  <commentList>
    <comment ref="M5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2025г. - 540 тыс. руб.,
2026 г. - 570 тыс. руб.,
2027 г. - 930 тыс. руб.
2028г. - 580 тыс. руб.
2029г. - 980 тыс.руб.,
2030г. - 625 тыс.руб.</t>
        </r>
      </text>
    </comment>
  </commentList>
</comments>
</file>

<file path=xl/sharedStrings.xml><?xml version="1.0" encoding="utf-8"?>
<sst xmlns="http://schemas.openxmlformats.org/spreadsheetml/2006/main" count="133" uniqueCount="49">
  <si>
    <t>Мероприятия муниципальной программы</t>
  </si>
  <si>
    <t>Ответственный исполнитель / соисполнитель</t>
  </si>
  <si>
    <t>в том числе:</t>
  </si>
  <si>
    <t>2019г.</t>
  </si>
  <si>
    <t>2020г.</t>
  </si>
  <si>
    <t xml:space="preserve">бюджет автономного округа </t>
  </si>
  <si>
    <t>бюджет автономного округа</t>
  </si>
  <si>
    <t>местный бюджет</t>
  </si>
  <si>
    <t>№ п/п</t>
  </si>
  <si>
    <t>всего</t>
  </si>
  <si>
    <t>федеральный бюджет</t>
  </si>
  <si>
    <t>средства по Соглашениям по передаче полномочий</t>
  </si>
  <si>
    <t>местный бюдет</t>
  </si>
  <si>
    <t>Всего по муниципальной программе</t>
  </si>
  <si>
    <t xml:space="preserve"> </t>
  </si>
  <si>
    <t>иные источники</t>
  </si>
  <si>
    <t>инвестиции в объекты муниципальной собственности</t>
  </si>
  <si>
    <t>прочие расходы</t>
  </si>
  <si>
    <t>Источники финансирования</t>
  </si>
  <si>
    <t>1.</t>
  </si>
  <si>
    <t>2.</t>
  </si>
  <si>
    <t>3.</t>
  </si>
  <si>
    <t>4.</t>
  </si>
  <si>
    <t>Департамент образования и молодежной политики Нефтеюганского района</t>
  </si>
  <si>
    <t>Департамент культуры и спорта Нефтеюганского района</t>
  </si>
  <si>
    <t xml:space="preserve">всего </t>
  </si>
  <si>
    <t>Администрация Нефтеюганского района – комитет по делам народов Севера, охраны окружающей среды и водных ресурсов/МКУ "Управление по делам администрации Нефтеюганского района"</t>
  </si>
  <si>
    <t xml:space="preserve">                       </t>
  </si>
  <si>
    <t xml:space="preserve">средства 
поселений *
</t>
  </si>
  <si>
    <t xml:space="preserve">Перечень основных мероприятий муниципальной программы </t>
  </si>
  <si>
    <t>2021г.</t>
  </si>
  <si>
    <t>2022г.</t>
  </si>
  <si>
    <t>2023г.</t>
  </si>
  <si>
    <t>2024г.</t>
  </si>
  <si>
    <t>2025-2030г.г</t>
  </si>
  <si>
    <t xml:space="preserve">Администрация Нефтеюганского района – комитет по делам народов Севера, охраны окружающей среды и водных ресурсов/МКУ "Управление по делам администрации Нефтеюганского района" </t>
  </si>
  <si>
    <t xml:space="preserve">Таблица 2 </t>
  </si>
  <si>
    <t>на реализацию (тыс.руб.)</t>
  </si>
  <si>
    <t xml:space="preserve">в том числе </t>
  </si>
  <si>
    <t>*Средства поселений не суммируются по строке "всего"</t>
  </si>
  <si>
    <t>Ответственный исполнитель
 Администрация Нефтеюганского района – комитет по делам народов Севера, охраны окружающей среды и водных ресурсов</t>
  </si>
  <si>
    <t>Финансовые затраты</t>
  </si>
  <si>
    <t>Основное мероприятие 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деятельность".                                                                                                 (показатель 1)</t>
  </si>
  <si>
    <t xml:space="preserve">Основное мероприятие  "Организация, проведение мероприятий, направленных на развитие традиционной хозяйственной деятельности коренных малочисленных народов, и участие в них". 
(показатель 1) </t>
  </si>
  <si>
    <t xml:space="preserve">Основное мероприятие  "Организация, проведение мероприятий, направленных на развитие традиционной культуры, фольклора, национального спорта , сохранение культурного наследия коренных малочисленных народов и участие в них".                                                                              (показатель 2) </t>
  </si>
  <si>
    <t xml:space="preserve">Основное мероприятие  "Меры поддержки направленные на укрепление межнационального согласия, поддержку и развитие языков, народных промыслов".    (показатель 2) </t>
  </si>
  <si>
    <t xml:space="preserve">Соисполнитель 3
МКУ «Управление по делам администрации Нефтеюганского района» </t>
  </si>
  <si>
    <t xml:space="preserve">Соисполнитель 2
Департамент культуры и спорта Нефтеюганского района </t>
  </si>
  <si>
    <t>Соисполнитель 1
Департамент образования и молодежной политики  Нефтеюганского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</si>
</sst>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5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0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164" fontId="4" fillId="2" borderId="1" xfId="1" applyNumberFormat="1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2" borderId="1" xfId="0" applyFont="1" applyFill="1" applyBorder="1" applyAlignment="1">
      <alignment vertical="center" wrapText="1"/>
    </xf>
    <xf numFmtId="165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8" fillId="0" borderId="0" xfId="0" applyFont="1" applyAlignment="1"/>
    <xf numFmtId="0" fontId="3" fillId="0" borderId="7" xfId="0" applyFont="1" applyBorder="1" applyAlignment="1">
      <alignment horizontal="center" vertical="center" wrapText="1"/>
    </xf>
    <xf numFmtId="164" fontId="9" fillId="2" borderId="1" xfId="0" applyNumberFormat="1" applyFont="1" applyFill="1" applyBorder="1"/>
    <xf numFmtId="0" fontId="3" fillId="2" borderId="1" xfId="0" applyFont="1" applyFill="1" applyBorder="1" applyAlignment="1">
      <alignment vertical="center" wrapText="1"/>
    </xf>
    <xf numFmtId="0" fontId="5" fillId="0" borderId="8" xfId="0" applyFont="1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/>
    <xf numFmtId="0" fontId="3" fillId="0" borderId="4" xfId="0" applyFont="1" applyBorder="1" applyAlignment="1">
      <alignment horizontal="center" vertical="center" wrapText="1"/>
    </xf>
    <xf numFmtId="0" fontId="0" fillId="0" borderId="6" xfId="0" applyBorder="1" applyAlignment="1"/>
    <xf numFmtId="0" fontId="0" fillId="0" borderId="7" xfId="0" applyBorder="1" applyAlignment="1"/>
    <xf numFmtId="164" fontId="3" fillId="0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104"/>
  <sheetViews>
    <sheetView tabSelected="1" view="pageBreakPreview" topLeftCell="A79" zoomScale="83" zoomScaleNormal="80" zoomScaleSheetLayoutView="83" workbookViewId="0">
      <selection activeCell="F34" sqref="F34"/>
    </sheetView>
  </sheetViews>
  <sheetFormatPr defaultRowHeight="15" x14ac:dyDescent="0.25"/>
  <cols>
    <col min="1" max="1" width="6" customWidth="1"/>
    <col min="2" max="2" width="49.42578125" customWidth="1"/>
    <col min="3" max="3" width="26.42578125" customWidth="1"/>
    <col min="4" max="4" width="27" customWidth="1"/>
    <col min="5" max="6" width="19.140625" customWidth="1"/>
    <col min="7" max="7" width="14.28515625" customWidth="1"/>
    <col min="8" max="8" width="15.140625" customWidth="1"/>
    <col min="9" max="9" width="14.7109375" customWidth="1"/>
    <col min="10" max="10" width="13.85546875" customWidth="1"/>
    <col min="11" max="11" width="12.85546875" customWidth="1"/>
    <col min="12" max="12" width="13.28515625" hidden="1" customWidth="1"/>
    <col min="13" max="13" width="14.42578125" customWidth="1"/>
  </cols>
  <sheetData>
    <row r="1" spans="1:13" ht="19.5" x14ac:dyDescent="0.3">
      <c r="A1" s="1" t="s">
        <v>27</v>
      </c>
      <c r="F1" s="43" t="s">
        <v>36</v>
      </c>
      <c r="G1" s="44"/>
      <c r="H1" s="45"/>
      <c r="I1" s="45"/>
      <c r="J1" s="45"/>
      <c r="K1" s="45"/>
      <c r="L1" s="45"/>
      <c r="M1" s="45"/>
    </row>
    <row r="2" spans="1:13" ht="15.75" x14ac:dyDescent="0.25">
      <c r="A2" s="1"/>
      <c r="F2" s="8"/>
      <c r="H2" s="8"/>
    </row>
    <row r="3" spans="1:13" ht="19.5" x14ac:dyDescent="0.3">
      <c r="A3" s="1"/>
      <c r="C3" s="25" t="s">
        <v>29</v>
      </c>
      <c r="D3" s="25"/>
      <c r="E3" s="25"/>
      <c r="F3" s="8"/>
      <c r="G3" s="8"/>
      <c r="H3" t="s">
        <v>14</v>
      </c>
    </row>
    <row r="4" spans="1:13" ht="15.75" x14ac:dyDescent="0.25">
      <c r="A4" s="1"/>
    </row>
    <row r="5" spans="1:13" ht="24" customHeight="1" x14ac:dyDescent="0.25">
      <c r="A5" s="31" t="s">
        <v>8</v>
      </c>
      <c r="B5" s="31" t="s">
        <v>0</v>
      </c>
      <c r="C5" s="31" t="s">
        <v>1</v>
      </c>
      <c r="D5" s="31" t="s">
        <v>18</v>
      </c>
      <c r="E5" s="40" t="s">
        <v>41</v>
      </c>
      <c r="F5" s="41"/>
      <c r="G5" s="41"/>
      <c r="H5" s="47"/>
      <c r="I5" s="47"/>
      <c r="J5" s="47"/>
      <c r="K5" s="47"/>
      <c r="L5" s="47"/>
      <c r="M5" s="48"/>
    </row>
    <row r="6" spans="1:13" ht="24" customHeight="1" x14ac:dyDescent="0.25">
      <c r="A6" s="31"/>
      <c r="B6" s="31"/>
      <c r="C6" s="31"/>
      <c r="D6" s="31"/>
      <c r="E6" s="40" t="s">
        <v>37</v>
      </c>
      <c r="F6" s="41"/>
      <c r="G6" s="41"/>
      <c r="H6" s="41"/>
      <c r="I6" s="41"/>
      <c r="J6" s="41"/>
      <c r="K6" s="41"/>
      <c r="L6" s="41"/>
      <c r="M6" s="42"/>
    </row>
    <row r="7" spans="1:13" ht="18.75" customHeight="1" x14ac:dyDescent="0.25">
      <c r="A7" s="31"/>
      <c r="B7" s="31"/>
      <c r="C7" s="31"/>
      <c r="D7" s="31"/>
      <c r="E7" s="34" t="s">
        <v>9</v>
      </c>
      <c r="F7" s="41" t="s">
        <v>38</v>
      </c>
      <c r="G7" s="41"/>
      <c r="H7" s="47"/>
      <c r="I7" s="47"/>
      <c r="J7" s="47"/>
      <c r="K7" s="47"/>
      <c r="L7" s="47"/>
      <c r="M7" s="48"/>
    </row>
    <row r="8" spans="1:13" ht="27.75" customHeight="1" x14ac:dyDescent="0.25">
      <c r="A8" s="31"/>
      <c r="B8" s="31"/>
      <c r="C8" s="31"/>
      <c r="D8" s="31"/>
      <c r="E8" s="46"/>
      <c r="F8" s="26" t="s">
        <v>3</v>
      </c>
      <c r="G8" s="11" t="s">
        <v>4</v>
      </c>
      <c r="H8" s="18" t="s">
        <v>30</v>
      </c>
      <c r="I8" s="18" t="s">
        <v>31</v>
      </c>
      <c r="J8" s="18" t="s">
        <v>32</v>
      </c>
      <c r="K8" s="18" t="s">
        <v>33</v>
      </c>
      <c r="L8" s="18"/>
      <c r="M8" s="18" t="s">
        <v>34</v>
      </c>
    </row>
    <row r="9" spans="1:13" ht="15.75" x14ac:dyDescent="0.25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7">
        <v>8</v>
      </c>
      <c r="I9" s="17">
        <v>9</v>
      </c>
      <c r="J9" s="17">
        <v>10</v>
      </c>
      <c r="K9" s="17">
        <v>11</v>
      </c>
      <c r="L9" s="17"/>
      <c r="M9" s="17">
        <v>12</v>
      </c>
    </row>
    <row r="10" spans="1:13" ht="37.5" customHeight="1" x14ac:dyDescent="0.25">
      <c r="A10" s="31" t="s">
        <v>19</v>
      </c>
      <c r="B10" s="31" t="s">
        <v>42</v>
      </c>
      <c r="C10" s="31" t="s">
        <v>35</v>
      </c>
      <c r="D10" s="3" t="s">
        <v>9</v>
      </c>
      <c r="E10" s="12">
        <f t="shared" ref="E10:E21" si="0">F10+G10+H10+I10+J10+K10+L10+M10</f>
        <v>6447.3</v>
      </c>
      <c r="F10" s="21">
        <f t="shared" ref="F10:M10" si="1">F11+F12+F13+F14+F16</f>
        <v>566.70000000000005</v>
      </c>
      <c r="G10" s="12">
        <f t="shared" si="1"/>
        <v>534.6</v>
      </c>
      <c r="H10" s="12">
        <f t="shared" si="1"/>
        <v>534.6</v>
      </c>
      <c r="I10" s="12">
        <f t="shared" si="1"/>
        <v>534.6</v>
      </c>
      <c r="J10" s="12">
        <f t="shared" si="1"/>
        <v>534.6</v>
      </c>
      <c r="K10" s="12">
        <f t="shared" si="1"/>
        <v>534.6</v>
      </c>
      <c r="L10" s="12"/>
      <c r="M10" s="12">
        <f t="shared" si="1"/>
        <v>3207.6000000000004</v>
      </c>
    </row>
    <row r="11" spans="1:13" ht="37.5" customHeight="1" x14ac:dyDescent="0.25">
      <c r="A11" s="31"/>
      <c r="B11" s="31"/>
      <c r="C11" s="31"/>
      <c r="D11" s="4" t="s">
        <v>10</v>
      </c>
      <c r="E11" s="12">
        <f t="shared" si="0"/>
        <v>0</v>
      </c>
      <c r="F11" s="20">
        <v>0</v>
      </c>
      <c r="G11" s="13">
        <v>0</v>
      </c>
      <c r="H11" s="17"/>
      <c r="I11" s="17"/>
      <c r="J11" s="17"/>
      <c r="K11" s="17"/>
      <c r="L11" s="17"/>
      <c r="M11" s="17"/>
    </row>
    <row r="12" spans="1:13" ht="37.5" customHeight="1" x14ac:dyDescent="0.25">
      <c r="A12" s="31"/>
      <c r="B12" s="31"/>
      <c r="C12" s="31"/>
      <c r="D12" s="2" t="s">
        <v>5</v>
      </c>
      <c r="E12" s="13">
        <f>F12+G12+H12+I12+J12+K12+M12</f>
        <v>6447.3</v>
      </c>
      <c r="F12" s="14">
        <v>566.70000000000005</v>
      </c>
      <c r="G12" s="14">
        <v>534.6</v>
      </c>
      <c r="H12" s="14">
        <v>534.6</v>
      </c>
      <c r="I12" s="14">
        <v>534.6</v>
      </c>
      <c r="J12" s="14">
        <v>534.6</v>
      </c>
      <c r="K12" s="14">
        <v>534.6</v>
      </c>
      <c r="L12" s="14"/>
      <c r="M12" s="14">
        <f>534.6*6</f>
        <v>3207.6000000000004</v>
      </c>
    </row>
    <row r="13" spans="1:13" ht="37.5" customHeight="1" x14ac:dyDescent="0.25">
      <c r="A13" s="31"/>
      <c r="B13" s="31"/>
      <c r="C13" s="31"/>
      <c r="D13" s="2" t="s">
        <v>7</v>
      </c>
      <c r="E13" s="12">
        <f t="shared" si="0"/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/>
      <c r="M13" s="20">
        <v>0</v>
      </c>
    </row>
    <row r="14" spans="1:13" ht="60.75" customHeight="1" x14ac:dyDescent="0.25">
      <c r="A14" s="31"/>
      <c r="B14" s="31"/>
      <c r="C14" s="31"/>
      <c r="D14" s="2" t="s">
        <v>11</v>
      </c>
      <c r="E14" s="12">
        <f t="shared" si="0"/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/>
      <c r="M14" s="20">
        <v>0</v>
      </c>
    </row>
    <row r="15" spans="1:13" ht="48.75" customHeight="1" x14ac:dyDescent="0.25">
      <c r="A15" s="31"/>
      <c r="B15" s="31"/>
      <c r="C15" s="31"/>
      <c r="D15" s="2" t="s">
        <v>28</v>
      </c>
      <c r="E15" s="12">
        <f t="shared" si="0"/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/>
      <c r="M15" s="20">
        <v>0</v>
      </c>
    </row>
    <row r="16" spans="1:13" ht="30.75" customHeight="1" x14ac:dyDescent="0.25">
      <c r="A16" s="31"/>
      <c r="B16" s="31"/>
      <c r="C16" s="31"/>
      <c r="D16" s="2" t="s">
        <v>15</v>
      </c>
      <c r="E16" s="12">
        <f t="shared" si="0"/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/>
      <c r="M16" s="20">
        <v>0</v>
      </c>
    </row>
    <row r="17" spans="1:13" ht="37.5" customHeight="1" x14ac:dyDescent="0.25">
      <c r="A17" s="34" t="s">
        <v>20</v>
      </c>
      <c r="B17" s="34" t="s">
        <v>43</v>
      </c>
      <c r="C17" s="31" t="s">
        <v>35</v>
      </c>
      <c r="D17" s="5" t="s">
        <v>9</v>
      </c>
      <c r="E17" s="12">
        <f>F17+G17+H17+I17+J17+K17+M17</f>
        <v>54289.903149999998</v>
      </c>
      <c r="F17" s="21">
        <f t="shared" ref="F17:M17" si="2">F18+F19+F20+F21+F23</f>
        <v>3711.9031500000001</v>
      </c>
      <c r="G17" s="21">
        <f t="shared" si="2"/>
        <v>4598</v>
      </c>
      <c r="H17" s="21">
        <f t="shared" si="2"/>
        <v>4598</v>
      </c>
      <c r="I17" s="21">
        <f t="shared" si="2"/>
        <v>4598</v>
      </c>
      <c r="J17" s="21">
        <f t="shared" si="2"/>
        <v>4598</v>
      </c>
      <c r="K17" s="21">
        <f t="shared" si="2"/>
        <v>4598</v>
      </c>
      <c r="L17" s="21"/>
      <c r="M17" s="21">
        <f t="shared" si="2"/>
        <v>27588</v>
      </c>
    </row>
    <row r="18" spans="1:13" ht="37.5" customHeight="1" x14ac:dyDescent="0.25">
      <c r="A18" s="35"/>
      <c r="B18" s="35"/>
      <c r="C18" s="31"/>
      <c r="D18" s="2" t="s">
        <v>10</v>
      </c>
      <c r="E18" s="12">
        <f t="shared" si="0"/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/>
      <c r="M18" s="20">
        <v>0</v>
      </c>
    </row>
    <row r="19" spans="1:13" ht="39.75" customHeight="1" x14ac:dyDescent="0.25">
      <c r="A19" s="35"/>
      <c r="B19" s="35"/>
      <c r="C19" s="31"/>
      <c r="D19" s="2" t="s">
        <v>6</v>
      </c>
      <c r="E19" s="12">
        <f t="shared" si="0"/>
        <v>0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20"/>
      <c r="M19" s="20">
        <v>0</v>
      </c>
    </row>
    <row r="20" spans="1:13" ht="81" customHeight="1" x14ac:dyDescent="0.25">
      <c r="A20" s="35"/>
      <c r="B20" s="35"/>
      <c r="C20" s="31"/>
      <c r="D20" s="2" t="s">
        <v>7</v>
      </c>
      <c r="E20" s="13">
        <f>F20+G20+H20+I20+J20+K20+M20</f>
        <v>37789.903149999998</v>
      </c>
      <c r="F20" s="14">
        <f>3948.81+19.73333+98.908-1500+0.00034-355.54852+1500</f>
        <v>3711.9031500000001</v>
      </c>
      <c r="G20" s="14">
        <f>4483+15+100-1500</f>
        <v>3098</v>
      </c>
      <c r="H20" s="14">
        <f>4483+15+100-1500</f>
        <v>3098</v>
      </c>
      <c r="I20" s="14">
        <f>4483+15+100-1500</f>
        <v>3098</v>
      </c>
      <c r="J20" s="14">
        <f>4483+15+100-1500</f>
        <v>3098</v>
      </c>
      <c r="K20" s="14">
        <f>4483+15+100-1500</f>
        <v>3098</v>
      </c>
      <c r="L20" s="14"/>
      <c r="M20" s="14">
        <f>(4483+15+100-1500)*6</f>
        <v>18588</v>
      </c>
    </row>
    <row r="21" spans="1:13" ht="57" customHeight="1" x14ac:dyDescent="0.25">
      <c r="A21" s="35"/>
      <c r="B21" s="35"/>
      <c r="C21" s="31"/>
      <c r="D21" s="2" t="s">
        <v>11</v>
      </c>
      <c r="E21" s="12">
        <f t="shared" si="0"/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/>
      <c r="M21" s="19">
        <v>0</v>
      </c>
    </row>
    <row r="22" spans="1:13" ht="57" customHeight="1" x14ac:dyDescent="0.25">
      <c r="A22" s="35"/>
      <c r="B22" s="35"/>
      <c r="C22" s="31"/>
      <c r="D22" s="2" t="s">
        <v>28</v>
      </c>
      <c r="E22" s="12">
        <f t="shared" ref="E22" si="3">F22+G22+H22+I22+J22+K22+L22+M22</f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/>
      <c r="M22" s="19">
        <v>0</v>
      </c>
    </row>
    <row r="23" spans="1:13" ht="32.25" customHeight="1" x14ac:dyDescent="0.25">
      <c r="A23" s="46"/>
      <c r="B23" s="46"/>
      <c r="C23" s="31"/>
      <c r="D23" s="2" t="s">
        <v>15</v>
      </c>
      <c r="E23" s="13">
        <f>F23+G23+H23+I23+J23+K23+M23</f>
        <v>16500</v>
      </c>
      <c r="F23" s="19">
        <f>1500-1500</f>
        <v>0</v>
      </c>
      <c r="G23" s="19">
        <v>1500</v>
      </c>
      <c r="H23" s="19">
        <v>1500</v>
      </c>
      <c r="I23" s="19">
        <v>1500</v>
      </c>
      <c r="J23" s="19">
        <v>1500</v>
      </c>
      <c r="K23" s="19">
        <v>1500</v>
      </c>
      <c r="L23" s="19"/>
      <c r="M23" s="19">
        <f>1500*6</f>
        <v>9000</v>
      </c>
    </row>
    <row r="24" spans="1:13" ht="31.5" customHeight="1" x14ac:dyDescent="0.25">
      <c r="A24" s="34" t="s">
        <v>21</v>
      </c>
      <c r="B24" s="34" t="s">
        <v>44</v>
      </c>
      <c r="C24" s="31" t="s">
        <v>26</v>
      </c>
      <c r="D24" s="3" t="s">
        <v>9</v>
      </c>
      <c r="E24" s="12">
        <f t="shared" ref="E24:E56" si="4">F24+G24+H24+I24+J24+K24+L24+M24</f>
        <v>5085.3598000000002</v>
      </c>
      <c r="F24" s="7">
        <f t="shared" ref="F24:M24" si="5">F25+F26+F27+F28+F30</f>
        <v>564.35980000000006</v>
      </c>
      <c r="G24" s="7">
        <f t="shared" si="5"/>
        <v>411</v>
      </c>
      <c r="H24" s="7">
        <f t="shared" si="5"/>
        <v>411</v>
      </c>
      <c r="I24" s="7">
        <f t="shared" si="5"/>
        <v>411</v>
      </c>
      <c r="J24" s="7">
        <f t="shared" si="5"/>
        <v>411</v>
      </c>
      <c r="K24" s="7">
        <f t="shared" si="5"/>
        <v>411</v>
      </c>
      <c r="L24" s="7"/>
      <c r="M24" s="7">
        <f t="shared" si="5"/>
        <v>2466</v>
      </c>
    </row>
    <row r="25" spans="1:13" ht="31.5" customHeight="1" x14ac:dyDescent="0.25">
      <c r="A25" s="35"/>
      <c r="B25" s="35"/>
      <c r="C25" s="31"/>
      <c r="D25" s="4" t="s">
        <v>10</v>
      </c>
      <c r="E25" s="12">
        <f t="shared" si="4"/>
        <v>0</v>
      </c>
      <c r="F25" s="14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/>
      <c r="M25" s="19">
        <v>0</v>
      </c>
    </row>
    <row r="26" spans="1:13" ht="31.5" customHeight="1" x14ac:dyDescent="0.25">
      <c r="A26" s="35"/>
      <c r="B26" s="35"/>
      <c r="C26" s="31"/>
      <c r="D26" s="4" t="s">
        <v>6</v>
      </c>
      <c r="E26" s="12">
        <f t="shared" si="4"/>
        <v>0</v>
      </c>
      <c r="F26" s="14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/>
      <c r="M26" s="19">
        <v>0</v>
      </c>
    </row>
    <row r="27" spans="1:13" ht="31.5" customHeight="1" x14ac:dyDescent="0.25">
      <c r="A27" s="35"/>
      <c r="B27" s="35"/>
      <c r="C27" s="31"/>
      <c r="D27" s="4" t="s">
        <v>7</v>
      </c>
      <c r="E27" s="13">
        <f>F27+G27+H27+I27+J27+K27+M27</f>
        <v>3285.3598000000002</v>
      </c>
      <c r="F27" s="14">
        <f>191.698+17.172+28+66.23333+899.1-899.1+200+61.25647</f>
        <v>564.35980000000006</v>
      </c>
      <c r="G27" s="19">
        <f>122.8+28+60.2+1000-1000+200</f>
        <v>411</v>
      </c>
      <c r="H27" s="19">
        <f>122.8+28+60.2+1000-1000+200</f>
        <v>411</v>
      </c>
      <c r="I27" s="19">
        <f>122.8+28+60.2+1000-1000</f>
        <v>211</v>
      </c>
      <c r="J27" s="19">
        <f>122.8+28+60.2+1000-1000</f>
        <v>211</v>
      </c>
      <c r="K27" s="19">
        <f>122.8+28+60.2+1000-1000</f>
        <v>211</v>
      </c>
      <c r="L27" s="19"/>
      <c r="M27" s="19">
        <f>(122.8+28+60.2+1000-1000)*6</f>
        <v>1266</v>
      </c>
    </row>
    <row r="28" spans="1:13" ht="61.5" customHeight="1" x14ac:dyDescent="0.25">
      <c r="A28" s="35"/>
      <c r="B28" s="35"/>
      <c r="C28" s="31"/>
      <c r="D28" s="4" t="s">
        <v>11</v>
      </c>
      <c r="E28" s="12">
        <f t="shared" si="4"/>
        <v>0</v>
      </c>
      <c r="F28" s="14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/>
      <c r="M28" s="19">
        <v>0</v>
      </c>
    </row>
    <row r="29" spans="1:13" ht="61.5" customHeight="1" x14ac:dyDescent="0.25">
      <c r="A29" s="35"/>
      <c r="B29" s="35"/>
      <c r="C29" s="31"/>
      <c r="D29" s="2" t="s">
        <v>28</v>
      </c>
      <c r="E29" s="12">
        <f t="shared" si="4"/>
        <v>0</v>
      </c>
      <c r="F29" s="14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/>
      <c r="M29" s="19">
        <v>0</v>
      </c>
    </row>
    <row r="30" spans="1:13" ht="32.25" customHeight="1" x14ac:dyDescent="0.25">
      <c r="A30" s="35"/>
      <c r="B30" s="35"/>
      <c r="C30" s="31"/>
      <c r="D30" s="4" t="s">
        <v>15</v>
      </c>
      <c r="E30" s="13">
        <f>F30+G30+H30+I30+J30+K30+M30</f>
        <v>1800</v>
      </c>
      <c r="F30" s="14">
        <f>200-200</f>
        <v>0</v>
      </c>
      <c r="G30" s="14">
        <v>0</v>
      </c>
      <c r="H30" s="14">
        <v>0</v>
      </c>
      <c r="I30" s="14">
        <v>200</v>
      </c>
      <c r="J30" s="14">
        <v>200</v>
      </c>
      <c r="K30" s="14">
        <v>200</v>
      </c>
      <c r="L30" s="14"/>
      <c r="M30" s="14">
        <f>200*6</f>
        <v>1200</v>
      </c>
    </row>
    <row r="31" spans="1:13" ht="27" customHeight="1" x14ac:dyDescent="0.25">
      <c r="A31" s="31" t="s">
        <v>22</v>
      </c>
      <c r="B31" s="31" t="s">
        <v>45</v>
      </c>
      <c r="C31" s="33" t="s">
        <v>26</v>
      </c>
      <c r="D31" s="5" t="s">
        <v>9</v>
      </c>
      <c r="E31" s="12">
        <f t="shared" si="4"/>
        <v>131243.35499999998</v>
      </c>
      <c r="F31" s="22">
        <f t="shared" ref="F31:M31" si="6">F32+F33+F34+F35+F37</f>
        <v>12443.355</v>
      </c>
      <c r="G31" s="22">
        <f t="shared" si="6"/>
        <v>10800</v>
      </c>
      <c r="H31" s="22">
        <f t="shared" si="6"/>
        <v>10800</v>
      </c>
      <c r="I31" s="22">
        <f t="shared" si="6"/>
        <v>10800</v>
      </c>
      <c r="J31" s="22">
        <f t="shared" si="6"/>
        <v>10800</v>
      </c>
      <c r="K31" s="22">
        <f t="shared" si="6"/>
        <v>10800</v>
      </c>
      <c r="L31" s="22"/>
      <c r="M31" s="22">
        <f t="shared" si="6"/>
        <v>64800</v>
      </c>
    </row>
    <row r="32" spans="1:13" ht="27" customHeight="1" x14ac:dyDescent="0.25">
      <c r="A32" s="31"/>
      <c r="B32" s="31"/>
      <c r="C32" s="33"/>
      <c r="D32" s="2" t="s">
        <v>10</v>
      </c>
      <c r="E32" s="12">
        <f t="shared" si="4"/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/>
      <c r="M32" s="19">
        <v>0</v>
      </c>
    </row>
    <row r="33" spans="1:13" ht="36.75" customHeight="1" x14ac:dyDescent="0.25">
      <c r="A33" s="31"/>
      <c r="B33" s="31"/>
      <c r="C33" s="33"/>
      <c r="D33" s="2" t="s">
        <v>6</v>
      </c>
      <c r="E33" s="12">
        <f t="shared" si="4"/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/>
      <c r="M33" s="19">
        <v>0</v>
      </c>
    </row>
    <row r="34" spans="1:13" ht="27" customHeight="1" x14ac:dyDescent="0.25">
      <c r="A34" s="31"/>
      <c r="B34" s="31"/>
      <c r="C34" s="33"/>
      <c r="D34" s="2" t="s">
        <v>12</v>
      </c>
      <c r="E34" s="13">
        <f>F34+G34+H34+I34+J34+K34+M34</f>
        <v>37743.354999999996</v>
      </c>
      <c r="F34" s="49">
        <f>1500+899.1+10000+170-125.745</f>
        <v>12443.355</v>
      </c>
      <c r="G34" s="19">
        <f>1500+800</f>
        <v>2300</v>
      </c>
      <c r="H34" s="19">
        <f>1500+800</f>
        <v>2300</v>
      </c>
      <c r="I34" s="19">
        <f>1500+800</f>
        <v>2300</v>
      </c>
      <c r="J34" s="19">
        <f>1500+800</f>
        <v>2300</v>
      </c>
      <c r="K34" s="19">
        <f>1500+800</f>
        <v>2300</v>
      </c>
      <c r="L34" s="19">
        <f t="shared" ref="L34" si="7">1500+1000</f>
        <v>2500</v>
      </c>
      <c r="M34" s="19">
        <f>(1500+800)*6</f>
        <v>13800</v>
      </c>
    </row>
    <row r="35" spans="1:13" ht="56.25" customHeight="1" x14ac:dyDescent="0.25">
      <c r="A35" s="31"/>
      <c r="B35" s="31"/>
      <c r="C35" s="33"/>
      <c r="D35" s="2" t="s">
        <v>11</v>
      </c>
      <c r="E35" s="12">
        <f t="shared" si="4"/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/>
      <c r="M35" s="19">
        <v>0</v>
      </c>
    </row>
    <row r="36" spans="1:13" ht="56.25" customHeight="1" x14ac:dyDescent="0.25">
      <c r="A36" s="31"/>
      <c r="B36" s="31"/>
      <c r="C36" s="33"/>
      <c r="D36" s="2" t="s">
        <v>28</v>
      </c>
      <c r="E36" s="12">
        <f t="shared" si="4"/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/>
      <c r="M36" s="19">
        <v>0</v>
      </c>
    </row>
    <row r="37" spans="1:13" ht="27" customHeight="1" x14ac:dyDescent="0.25">
      <c r="A37" s="31"/>
      <c r="B37" s="31"/>
      <c r="C37" s="33"/>
      <c r="D37" s="2" t="s">
        <v>15</v>
      </c>
      <c r="E37" s="13">
        <f>F37+G37+H37+I37+J37+K37+M37</f>
        <v>93500</v>
      </c>
      <c r="F37" s="19">
        <f>8500-8500</f>
        <v>0</v>
      </c>
      <c r="G37" s="19">
        <v>8500</v>
      </c>
      <c r="H37" s="19">
        <v>8500</v>
      </c>
      <c r="I37" s="19">
        <v>8500</v>
      </c>
      <c r="J37" s="19">
        <v>8500</v>
      </c>
      <c r="K37" s="19">
        <v>8500</v>
      </c>
      <c r="L37" s="19">
        <v>8500</v>
      </c>
      <c r="M37" s="19">
        <f>8500*6</f>
        <v>51000</v>
      </c>
    </row>
    <row r="38" spans="1:13" ht="27" customHeight="1" x14ac:dyDescent="0.25">
      <c r="A38" s="31"/>
      <c r="B38" s="31"/>
      <c r="C38" s="33" t="s">
        <v>23</v>
      </c>
      <c r="D38" s="5" t="s">
        <v>9</v>
      </c>
      <c r="E38" s="12">
        <f t="shared" si="4"/>
        <v>2400</v>
      </c>
      <c r="F38" s="22">
        <f t="shared" ref="F38:K38" si="8">F39+F40+F41+F42+F44</f>
        <v>200</v>
      </c>
      <c r="G38" s="22">
        <f t="shared" si="8"/>
        <v>200</v>
      </c>
      <c r="H38" s="22">
        <f t="shared" si="8"/>
        <v>200</v>
      </c>
      <c r="I38" s="22">
        <f t="shared" si="8"/>
        <v>200</v>
      </c>
      <c r="J38" s="22">
        <f t="shared" si="8"/>
        <v>200</v>
      </c>
      <c r="K38" s="22">
        <f t="shared" si="8"/>
        <v>200</v>
      </c>
      <c r="L38" s="22"/>
      <c r="M38" s="22">
        <f>M39+M40+M41+M42+M44</f>
        <v>1200</v>
      </c>
    </row>
    <row r="39" spans="1:13" ht="27" customHeight="1" x14ac:dyDescent="0.25">
      <c r="A39" s="31"/>
      <c r="B39" s="31"/>
      <c r="C39" s="33"/>
      <c r="D39" s="2" t="s">
        <v>10</v>
      </c>
      <c r="E39" s="12">
        <f t="shared" si="4"/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/>
      <c r="M39" s="19">
        <v>0</v>
      </c>
    </row>
    <row r="40" spans="1:13" ht="45" customHeight="1" x14ac:dyDescent="0.25">
      <c r="A40" s="31"/>
      <c r="B40" s="31"/>
      <c r="C40" s="33"/>
      <c r="D40" s="2" t="s">
        <v>6</v>
      </c>
      <c r="E40" s="12">
        <f t="shared" si="4"/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/>
      <c r="M40" s="19">
        <v>0</v>
      </c>
    </row>
    <row r="41" spans="1:13" ht="27" customHeight="1" x14ac:dyDescent="0.25">
      <c r="A41" s="31"/>
      <c r="B41" s="31"/>
      <c r="C41" s="33"/>
      <c r="D41" s="2" t="s">
        <v>12</v>
      </c>
      <c r="E41" s="12">
        <f>F41+G41+H41+I41+J41+K41+L41+M41</f>
        <v>0</v>
      </c>
      <c r="F41" s="19"/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/>
      <c r="M41" s="19">
        <v>0</v>
      </c>
    </row>
    <row r="42" spans="1:13" ht="41.25" customHeight="1" x14ac:dyDescent="0.25">
      <c r="A42" s="31"/>
      <c r="B42" s="31"/>
      <c r="C42" s="33"/>
      <c r="D42" s="2" t="s">
        <v>11</v>
      </c>
      <c r="E42" s="12">
        <f t="shared" si="4"/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/>
      <c r="M42" s="19">
        <v>0</v>
      </c>
    </row>
    <row r="43" spans="1:13" ht="42.75" customHeight="1" x14ac:dyDescent="0.25">
      <c r="A43" s="31"/>
      <c r="B43" s="31"/>
      <c r="C43" s="33"/>
      <c r="D43" s="2" t="s">
        <v>28</v>
      </c>
      <c r="E43" s="12">
        <f t="shared" si="4"/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/>
      <c r="M43" s="19">
        <v>0</v>
      </c>
    </row>
    <row r="44" spans="1:13" ht="27" customHeight="1" x14ac:dyDescent="0.25">
      <c r="A44" s="31"/>
      <c r="B44" s="31"/>
      <c r="C44" s="33"/>
      <c r="D44" s="2" t="s">
        <v>15</v>
      </c>
      <c r="E44" s="13">
        <f>F44+G44+H44+I44+J44+K44+M44</f>
        <v>2400</v>
      </c>
      <c r="F44" s="19">
        <f>200</f>
        <v>200</v>
      </c>
      <c r="G44" s="19">
        <v>200</v>
      </c>
      <c r="H44" s="19">
        <v>200</v>
      </c>
      <c r="I44" s="19">
        <v>200</v>
      </c>
      <c r="J44" s="19">
        <v>200</v>
      </c>
      <c r="K44" s="19">
        <v>200</v>
      </c>
      <c r="L44" s="19"/>
      <c r="M44" s="19">
        <f>200*6</f>
        <v>1200</v>
      </c>
    </row>
    <row r="45" spans="1:13" ht="27" customHeight="1" x14ac:dyDescent="0.25">
      <c r="A45" s="31"/>
      <c r="B45" s="31"/>
      <c r="C45" s="33" t="s">
        <v>24</v>
      </c>
      <c r="D45" s="5" t="s">
        <v>9</v>
      </c>
      <c r="E45" s="12">
        <f t="shared" si="4"/>
        <v>9585</v>
      </c>
      <c r="F45" s="21">
        <f t="shared" ref="F45:M45" si="9">F46+F47+F48+F49+F51</f>
        <v>935</v>
      </c>
      <c r="G45" s="21">
        <f t="shared" si="9"/>
        <v>615</v>
      </c>
      <c r="H45" s="21">
        <f t="shared" si="9"/>
        <v>620</v>
      </c>
      <c r="I45" s="21">
        <f t="shared" si="9"/>
        <v>970</v>
      </c>
      <c r="J45" s="21">
        <f t="shared" si="9"/>
        <v>630</v>
      </c>
      <c r="K45" s="21">
        <f t="shared" si="9"/>
        <v>990</v>
      </c>
      <c r="L45" s="21"/>
      <c r="M45" s="21">
        <f t="shared" si="9"/>
        <v>4825</v>
      </c>
    </row>
    <row r="46" spans="1:13" ht="27" customHeight="1" x14ac:dyDescent="0.25">
      <c r="A46" s="31"/>
      <c r="B46" s="31"/>
      <c r="C46" s="33"/>
      <c r="D46" s="2" t="s">
        <v>10</v>
      </c>
      <c r="E46" s="12">
        <f t="shared" si="4"/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/>
      <c r="M46" s="19">
        <v>0</v>
      </c>
    </row>
    <row r="47" spans="1:13" ht="36.75" customHeight="1" x14ac:dyDescent="0.25">
      <c r="A47" s="31"/>
      <c r="B47" s="31"/>
      <c r="C47" s="33"/>
      <c r="D47" s="2" t="s">
        <v>6</v>
      </c>
      <c r="E47" s="12">
        <f t="shared" si="4"/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/>
      <c r="M47" s="19">
        <v>0</v>
      </c>
    </row>
    <row r="48" spans="1:13" ht="27" customHeight="1" x14ac:dyDescent="0.25">
      <c r="A48" s="31"/>
      <c r="B48" s="31"/>
      <c r="C48" s="33"/>
      <c r="D48" s="2" t="s">
        <v>12</v>
      </c>
      <c r="E48" s="12">
        <f t="shared" si="4"/>
        <v>355.54852</v>
      </c>
      <c r="F48" s="19">
        <v>355.54852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/>
      <c r="M48" s="19">
        <v>0</v>
      </c>
    </row>
    <row r="49" spans="1:13" ht="49.5" customHeight="1" x14ac:dyDescent="0.25">
      <c r="A49" s="31"/>
      <c r="B49" s="31"/>
      <c r="C49" s="33"/>
      <c r="D49" s="2" t="s">
        <v>11</v>
      </c>
      <c r="E49" s="12">
        <f t="shared" si="4"/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/>
      <c r="M49" s="19">
        <v>0</v>
      </c>
    </row>
    <row r="50" spans="1:13" ht="49.5" customHeight="1" x14ac:dyDescent="0.25">
      <c r="A50" s="31"/>
      <c r="B50" s="31"/>
      <c r="C50" s="33"/>
      <c r="D50" s="2" t="s">
        <v>28</v>
      </c>
      <c r="E50" s="12">
        <f t="shared" si="4"/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/>
      <c r="M50" s="19">
        <v>0</v>
      </c>
    </row>
    <row r="51" spans="1:13" ht="27" customHeight="1" x14ac:dyDescent="0.25">
      <c r="A51" s="31"/>
      <c r="B51" s="31"/>
      <c r="C51" s="33"/>
      <c r="D51" s="2" t="s">
        <v>15</v>
      </c>
      <c r="E51" s="13">
        <f>F51+G51+H51+I51+J51+K51+M51</f>
        <v>9229.4514799999997</v>
      </c>
      <c r="F51" s="19">
        <f>935-355.54852</f>
        <v>579.45147999999995</v>
      </c>
      <c r="G51" s="19">
        <v>615</v>
      </c>
      <c r="H51" s="19">
        <v>620</v>
      </c>
      <c r="I51" s="19">
        <v>970</v>
      </c>
      <c r="J51" s="19">
        <v>630</v>
      </c>
      <c r="K51" s="19">
        <v>990</v>
      </c>
      <c r="L51" s="19"/>
      <c r="M51" s="19">
        <f>100*6+(540+570+930+580+980+625)</f>
        <v>4825</v>
      </c>
    </row>
    <row r="52" spans="1:13" ht="24" customHeight="1" x14ac:dyDescent="0.25">
      <c r="A52" s="37" t="s">
        <v>13</v>
      </c>
      <c r="B52" s="37"/>
      <c r="C52" s="37"/>
      <c r="D52" s="6" t="s">
        <v>25</v>
      </c>
      <c r="E52" s="12">
        <f t="shared" si="4"/>
        <v>209050.91795</v>
      </c>
      <c r="F52" s="7">
        <f t="shared" ref="F52:M52" si="10">SUM(F53:F58)</f>
        <v>18421.317950000001</v>
      </c>
      <c r="G52" s="7">
        <f>SUM(G53:G58)</f>
        <v>17158.599999999999</v>
      </c>
      <c r="H52" s="7">
        <f t="shared" si="10"/>
        <v>17163.599999999999</v>
      </c>
      <c r="I52" s="7">
        <f>SUM(I53:I58)</f>
        <v>17513.599999999999</v>
      </c>
      <c r="J52" s="7">
        <f t="shared" si="10"/>
        <v>17173.599999999999</v>
      </c>
      <c r="K52" s="7">
        <f t="shared" si="10"/>
        <v>17533.599999999999</v>
      </c>
      <c r="L52" s="7"/>
      <c r="M52" s="7">
        <f t="shared" si="10"/>
        <v>104086.6</v>
      </c>
    </row>
    <row r="53" spans="1:13" ht="29.25" customHeight="1" x14ac:dyDescent="0.25">
      <c r="A53" s="37"/>
      <c r="B53" s="37"/>
      <c r="C53" s="37"/>
      <c r="D53" s="6" t="s">
        <v>10</v>
      </c>
      <c r="E53" s="12">
        <f t="shared" si="4"/>
        <v>0</v>
      </c>
      <c r="F53" s="14">
        <f t="shared" ref="F53:M57" si="11">F11+F18+F25+F32</f>
        <v>0</v>
      </c>
      <c r="G53" s="14">
        <f t="shared" si="11"/>
        <v>0</v>
      </c>
      <c r="H53" s="14">
        <f t="shared" si="11"/>
        <v>0</v>
      </c>
      <c r="I53" s="14">
        <f t="shared" si="11"/>
        <v>0</v>
      </c>
      <c r="J53" s="14">
        <f t="shared" si="11"/>
        <v>0</v>
      </c>
      <c r="K53" s="14">
        <f t="shared" si="11"/>
        <v>0</v>
      </c>
      <c r="L53" s="14"/>
      <c r="M53" s="14">
        <f t="shared" si="11"/>
        <v>0</v>
      </c>
    </row>
    <row r="54" spans="1:13" ht="46.5" customHeight="1" x14ac:dyDescent="0.25">
      <c r="A54" s="37"/>
      <c r="B54" s="37"/>
      <c r="C54" s="37"/>
      <c r="D54" s="6" t="s">
        <v>6</v>
      </c>
      <c r="E54" s="13">
        <f t="shared" si="4"/>
        <v>6447.3</v>
      </c>
      <c r="F54" s="14">
        <f t="shared" si="11"/>
        <v>566.70000000000005</v>
      </c>
      <c r="G54" s="14">
        <f t="shared" si="11"/>
        <v>534.6</v>
      </c>
      <c r="H54" s="14">
        <f t="shared" si="11"/>
        <v>534.6</v>
      </c>
      <c r="I54" s="14">
        <f t="shared" si="11"/>
        <v>534.6</v>
      </c>
      <c r="J54" s="14">
        <f t="shared" si="11"/>
        <v>534.6</v>
      </c>
      <c r="K54" s="14">
        <f t="shared" si="11"/>
        <v>534.6</v>
      </c>
      <c r="L54" s="14"/>
      <c r="M54" s="14">
        <f t="shared" si="11"/>
        <v>3207.6000000000004</v>
      </c>
    </row>
    <row r="55" spans="1:13" ht="25.5" customHeight="1" x14ac:dyDescent="0.25">
      <c r="A55" s="37"/>
      <c r="B55" s="37"/>
      <c r="C55" s="37"/>
      <c r="D55" s="6" t="s">
        <v>7</v>
      </c>
      <c r="E55" s="13">
        <f>F55+G55+H55+I55+J55+K55+M55</f>
        <v>79174.166469999996</v>
      </c>
      <c r="F55" s="14">
        <f>F13+F20+F27+F34+F48+F41</f>
        <v>17075.16647</v>
      </c>
      <c r="G55" s="14">
        <f t="shared" ref="G55:M55" si="12">G13+G20+G27+G34+G48+G41</f>
        <v>5809</v>
      </c>
      <c r="H55" s="14">
        <f t="shared" si="12"/>
        <v>5809</v>
      </c>
      <c r="I55" s="14">
        <f t="shared" si="12"/>
        <v>5609</v>
      </c>
      <c r="J55" s="14">
        <f t="shared" si="12"/>
        <v>5609</v>
      </c>
      <c r="K55" s="14">
        <f t="shared" si="12"/>
        <v>5609</v>
      </c>
      <c r="L55" s="14">
        <f t="shared" si="12"/>
        <v>2500</v>
      </c>
      <c r="M55" s="14">
        <f t="shared" si="12"/>
        <v>33654</v>
      </c>
    </row>
    <row r="56" spans="1:13" ht="67.5" customHeight="1" x14ac:dyDescent="0.25">
      <c r="A56" s="37"/>
      <c r="B56" s="37"/>
      <c r="C56" s="37"/>
      <c r="D56" s="6" t="s">
        <v>11</v>
      </c>
      <c r="E56" s="13">
        <f t="shared" si="4"/>
        <v>0</v>
      </c>
      <c r="F56" s="14">
        <f t="shared" si="11"/>
        <v>0</v>
      </c>
      <c r="G56" s="14">
        <f t="shared" si="11"/>
        <v>0</v>
      </c>
      <c r="H56" s="14">
        <f t="shared" si="11"/>
        <v>0</v>
      </c>
      <c r="I56" s="14">
        <f t="shared" si="11"/>
        <v>0</v>
      </c>
      <c r="J56" s="14">
        <f t="shared" si="11"/>
        <v>0</v>
      </c>
      <c r="K56" s="14">
        <f t="shared" si="11"/>
        <v>0</v>
      </c>
      <c r="L56" s="14"/>
      <c r="M56" s="14">
        <f t="shared" si="11"/>
        <v>0</v>
      </c>
    </row>
    <row r="57" spans="1:13" ht="67.5" customHeight="1" x14ac:dyDescent="0.25">
      <c r="A57" s="37"/>
      <c r="B57" s="37"/>
      <c r="C57" s="37"/>
      <c r="D57" s="5" t="s">
        <v>28</v>
      </c>
      <c r="E57" s="13">
        <f t="shared" ref="E57" si="13">F57+G57+H57+I57+J57+K57+L57+M57</f>
        <v>0</v>
      </c>
      <c r="F57" s="14">
        <f t="shared" si="11"/>
        <v>0</v>
      </c>
      <c r="G57" s="14">
        <f t="shared" si="11"/>
        <v>0</v>
      </c>
      <c r="H57" s="14">
        <f t="shared" si="11"/>
        <v>0</v>
      </c>
      <c r="I57" s="14">
        <f t="shared" si="11"/>
        <v>0</v>
      </c>
      <c r="J57" s="14">
        <f t="shared" si="11"/>
        <v>0</v>
      </c>
      <c r="K57" s="14">
        <f t="shared" si="11"/>
        <v>0</v>
      </c>
      <c r="L57" s="14"/>
      <c r="M57" s="14">
        <f t="shared" si="11"/>
        <v>0</v>
      </c>
    </row>
    <row r="58" spans="1:13" ht="28.5" customHeight="1" x14ac:dyDescent="0.25">
      <c r="A58" s="37"/>
      <c r="B58" s="37"/>
      <c r="C58" s="37"/>
      <c r="D58" s="6" t="s">
        <v>15</v>
      </c>
      <c r="E58" s="13">
        <f>F58+G58+H58+I58+J58+K58+L58+M58</f>
        <v>123429.45148</v>
      </c>
      <c r="F58" s="14">
        <f>F16+F23+F30+F37+F44+F51</f>
        <v>779.45147999999995</v>
      </c>
      <c r="G58" s="14">
        <f>G16+G23+G30+G37+G44+G51</f>
        <v>10815</v>
      </c>
      <c r="H58" s="14">
        <f>H16+H23+H30+H37+H44+H51</f>
        <v>10820</v>
      </c>
      <c r="I58" s="14">
        <f>I16+I23+I30+I37+I51+I44</f>
        <v>11370</v>
      </c>
      <c r="J58" s="14">
        <f>J16+J23+J30+J37+J51+J44</f>
        <v>11030</v>
      </c>
      <c r="K58" s="14">
        <f>K16+K23+K30+K37+K51+K44</f>
        <v>11390</v>
      </c>
      <c r="L58" s="14"/>
      <c r="M58" s="14">
        <f>M16+M23+M30+M37+M51+M44</f>
        <v>67225</v>
      </c>
    </row>
    <row r="59" spans="1:13" ht="33.75" customHeight="1" x14ac:dyDescent="0.25">
      <c r="A59" s="36" t="s">
        <v>2</v>
      </c>
      <c r="B59" s="36"/>
      <c r="C59" s="36"/>
      <c r="D59" s="15"/>
      <c r="E59" s="12">
        <f>F59+G59</f>
        <v>0</v>
      </c>
      <c r="F59" s="7"/>
      <c r="G59" s="7"/>
      <c r="H59" s="23"/>
      <c r="I59" s="23"/>
      <c r="J59" s="23"/>
      <c r="K59" s="23"/>
      <c r="L59" s="23"/>
      <c r="M59" s="23"/>
    </row>
    <row r="60" spans="1:13" ht="25.5" customHeight="1" x14ac:dyDescent="0.25">
      <c r="A60" s="32" t="s">
        <v>16</v>
      </c>
      <c r="B60" s="32"/>
      <c r="C60" s="32"/>
      <c r="D60" s="6" t="s">
        <v>25</v>
      </c>
      <c r="E60" s="12">
        <f>F60+G60+H60+I60+J60+K60+L60+M60</f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/>
      <c r="M60" s="7">
        <v>0</v>
      </c>
    </row>
    <row r="61" spans="1:13" ht="36.75" customHeight="1" x14ac:dyDescent="0.25">
      <c r="A61" s="32"/>
      <c r="B61" s="32"/>
      <c r="C61" s="32"/>
      <c r="D61" s="15" t="s">
        <v>10</v>
      </c>
      <c r="E61" s="12">
        <f t="shared" ref="E61:E66" si="14">F61+G61+H61+I61+J61+K61+L61+M61</f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/>
      <c r="M61" s="7">
        <v>0</v>
      </c>
    </row>
    <row r="62" spans="1:13" ht="36.75" customHeight="1" x14ac:dyDescent="0.25">
      <c r="A62" s="32"/>
      <c r="B62" s="32"/>
      <c r="C62" s="32"/>
      <c r="D62" s="15" t="s">
        <v>6</v>
      </c>
      <c r="E62" s="12">
        <f t="shared" si="14"/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/>
      <c r="M62" s="7">
        <v>0</v>
      </c>
    </row>
    <row r="63" spans="1:13" ht="36.75" customHeight="1" x14ac:dyDescent="0.25">
      <c r="A63" s="32"/>
      <c r="B63" s="32"/>
      <c r="C63" s="32"/>
      <c r="D63" s="15" t="s">
        <v>7</v>
      </c>
      <c r="E63" s="12">
        <f t="shared" si="14"/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/>
      <c r="M63" s="7">
        <v>0</v>
      </c>
    </row>
    <row r="64" spans="1:13" ht="62.25" customHeight="1" x14ac:dyDescent="0.25">
      <c r="A64" s="32"/>
      <c r="B64" s="32"/>
      <c r="C64" s="32"/>
      <c r="D64" s="15" t="s">
        <v>11</v>
      </c>
      <c r="E64" s="12">
        <f t="shared" si="14"/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/>
      <c r="M64" s="7">
        <v>0</v>
      </c>
    </row>
    <row r="65" spans="1:13" ht="62.25" customHeight="1" x14ac:dyDescent="0.25">
      <c r="A65" s="32"/>
      <c r="B65" s="32"/>
      <c r="C65" s="32"/>
      <c r="D65" s="2" t="s">
        <v>28</v>
      </c>
      <c r="E65" s="12">
        <f t="shared" si="14"/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/>
      <c r="M65" s="7">
        <v>0</v>
      </c>
    </row>
    <row r="66" spans="1:13" ht="27.75" customHeight="1" x14ac:dyDescent="0.25">
      <c r="A66" s="32"/>
      <c r="B66" s="32"/>
      <c r="C66" s="32"/>
      <c r="D66" s="9" t="s">
        <v>15</v>
      </c>
      <c r="E66" s="12">
        <f t="shared" si="14"/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/>
      <c r="M66" s="7">
        <v>0</v>
      </c>
    </row>
    <row r="67" spans="1:13" ht="33.75" customHeight="1" x14ac:dyDescent="0.25">
      <c r="A67" s="32" t="s">
        <v>17</v>
      </c>
      <c r="B67" s="32"/>
      <c r="C67" s="32"/>
      <c r="D67" s="6" t="s">
        <v>25</v>
      </c>
      <c r="E67" s="12">
        <f>F67+G67+H67+I67+J67+K67+M67</f>
        <v>209050.91795</v>
      </c>
      <c r="F67" s="7">
        <f t="shared" ref="F67" si="15">SUM(F68:F73)</f>
        <v>18421.317950000001</v>
      </c>
      <c r="G67" s="7">
        <f t="shared" ref="G67:M67" si="16">SUM(G68:G73)</f>
        <v>17158.599999999999</v>
      </c>
      <c r="H67" s="7">
        <f t="shared" si="16"/>
        <v>17163.599999999999</v>
      </c>
      <c r="I67" s="7">
        <f t="shared" si="16"/>
        <v>17513.599999999999</v>
      </c>
      <c r="J67" s="7">
        <f t="shared" si="16"/>
        <v>17173.599999999999</v>
      </c>
      <c r="K67" s="7">
        <f t="shared" si="16"/>
        <v>17533.599999999999</v>
      </c>
      <c r="L67" s="7"/>
      <c r="M67" s="7">
        <f t="shared" si="16"/>
        <v>104086.6</v>
      </c>
    </row>
    <row r="68" spans="1:13" ht="33.75" customHeight="1" x14ac:dyDescent="0.25">
      <c r="A68" s="32"/>
      <c r="B68" s="32"/>
      <c r="C68" s="32"/>
      <c r="D68" s="15" t="s">
        <v>10</v>
      </c>
      <c r="E68" s="13">
        <f>F68+G68+H68+I68+J68+K68+M68</f>
        <v>0</v>
      </c>
      <c r="F68" s="14">
        <f t="shared" ref="F68:G72" si="17">F53</f>
        <v>0</v>
      </c>
      <c r="G68" s="14">
        <f t="shared" si="17"/>
        <v>0</v>
      </c>
      <c r="H68" s="14">
        <f t="shared" ref="H68:M68" si="18">H53</f>
        <v>0</v>
      </c>
      <c r="I68" s="14">
        <f t="shared" si="18"/>
        <v>0</v>
      </c>
      <c r="J68" s="14">
        <f t="shared" si="18"/>
        <v>0</v>
      </c>
      <c r="K68" s="14">
        <f t="shared" si="18"/>
        <v>0</v>
      </c>
      <c r="L68" s="14"/>
      <c r="M68" s="14">
        <f t="shared" si="18"/>
        <v>0</v>
      </c>
    </row>
    <row r="69" spans="1:13" ht="33.75" customHeight="1" x14ac:dyDescent="0.25">
      <c r="A69" s="32"/>
      <c r="B69" s="32"/>
      <c r="C69" s="32"/>
      <c r="D69" s="15" t="s">
        <v>6</v>
      </c>
      <c r="E69" s="13">
        <f t="shared" ref="E69:E73" si="19">F69+G69+H69+I69+J69+K69+M69</f>
        <v>6447.3</v>
      </c>
      <c r="F69" s="14">
        <f t="shared" si="17"/>
        <v>566.70000000000005</v>
      </c>
      <c r="G69" s="14">
        <f t="shared" si="17"/>
        <v>534.6</v>
      </c>
      <c r="H69" s="14">
        <f t="shared" ref="H69:M69" si="20">H54</f>
        <v>534.6</v>
      </c>
      <c r="I69" s="14">
        <f t="shared" si="20"/>
        <v>534.6</v>
      </c>
      <c r="J69" s="14">
        <f t="shared" si="20"/>
        <v>534.6</v>
      </c>
      <c r="K69" s="14">
        <f t="shared" si="20"/>
        <v>534.6</v>
      </c>
      <c r="L69" s="14"/>
      <c r="M69" s="14">
        <f t="shared" si="20"/>
        <v>3207.6000000000004</v>
      </c>
    </row>
    <row r="70" spans="1:13" ht="33.75" customHeight="1" x14ac:dyDescent="0.25">
      <c r="A70" s="32"/>
      <c r="B70" s="32"/>
      <c r="C70" s="32"/>
      <c r="D70" s="15" t="s">
        <v>7</v>
      </c>
      <c r="E70" s="13">
        <f t="shared" si="19"/>
        <v>79174.166469999996</v>
      </c>
      <c r="F70" s="14">
        <f t="shared" si="17"/>
        <v>17075.16647</v>
      </c>
      <c r="G70" s="14">
        <f t="shared" si="17"/>
        <v>5809</v>
      </c>
      <c r="H70" s="14">
        <f t="shared" ref="H70:M70" si="21">H55</f>
        <v>5809</v>
      </c>
      <c r="I70" s="14">
        <f t="shared" si="21"/>
        <v>5609</v>
      </c>
      <c r="J70" s="14">
        <f t="shared" si="21"/>
        <v>5609</v>
      </c>
      <c r="K70" s="14">
        <f t="shared" si="21"/>
        <v>5609</v>
      </c>
      <c r="L70" s="14"/>
      <c r="M70" s="14">
        <f t="shared" si="21"/>
        <v>33654</v>
      </c>
    </row>
    <row r="71" spans="1:13" ht="66" customHeight="1" x14ac:dyDescent="0.25">
      <c r="A71" s="32"/>
      <c r="B71" s="32"/>
      <c r="C71" s="32"/>
      <c r="D71" s="15" t="s">
        <v>11</v>
      </c>
      <c r="E71" s="13">
        <f t="shared" si="19"/>
        <v>0</v>
      </c>
      <c r="F71" s="14">
        <f t="shared" si="17"/>
        <v>0</v>
      </c>
      <c r="G71" s="14">
        <f t="shared" si="17"/>
        <v>0</v>
      </c>
      <c r="H71" s="14">
        <f t="shared" ref="H71:M71" si="22">H56</f>
        <v>0</v>
      </c>
      <c r="I71" s="14">
        <f t="shared" si="22"/>
        <v>0</v>
      </c>
      <c r="J71" s="14">
        <f t="shared" si="22"/>
        <v>0</v>
      </c>
      <c r="K71" s="14">
        <f t="shared" si="22"/>
        <v>0</v>
      </c>
      <c r="L71" s="14"/>
      <c r="M71" s="14">
        <f t="shared" si="22"/>
        <v>0</v>
      </c>
    </row>
    <row r="72" spans="1:13" ht="66" customHeight="1" x14ac:dyDescent="0.25">
      <c r="A72" s="32"/>
      <c r="B72" s="32"/>
      <c r="C72" s="32"/>
      <c r="D72" s="2" t="s">
        <v>28</v>
      </c>
      <c r="E72" s="13">
        <f t="shared" si="19"/>
        <v>0</v>
      </c>
      <c r="F72" s="14">
        <f t="shared" si="17"/>
        <v>0</v>
      </c>
      <c r="G72" s="14">
        <f t="shared" si="17"/>
        <v>0</v>
      </c>
      <c r="H72" s="14">
        <f t="shared" ref="H72:M72" si="23">H57</f>
        <v>0</v>
      </c>
      <c r="I72" s="14">
        <f t="shared" si="23"/>
        <v>0</v>
      </c>
      <c r="J72" s="14">
        <f t="shared" si="23"/>
        <v>0</v>
      </c>
      <c r="K72" s="14">
        <f t="shared" si="23"/>
        <v>0</v>
      </c>
      <c r="L72" s="14"/>
      <c r="M72" s="14">
        <f t="shared" si="23"/>
        <v>0</v>
      </c>
    </row>
    <row r="73" spans="1:13" ht="44.25" customHeight="1" x14ac:dyDescent="0.25">
      <c r="A73" s="32"/>
      <c r="B73" s="32"/>
      <c r="C73" s="32"/>
      <c r="D73" s="15" t="s">
        <v>15</v>
      </c>
      <c r="E73" s="13">
        <f t="shared" si="19"/>
        <v>123429.45148</v>
      </c>
      <c r="F73" s="14">
        <f t="shared" ref="F73:G73" si="24">F58</f>
        <v>779.45147999999995</v>
      </c>
      <c r="G73" s="14">
        <f t="shared" si="24"/>
        <v>10815</v>
      </c>
      <c r="H73" s="14">
        <f t="shared" ref="H73:M73" si="25">H58</f>
        <v>10820</v>
      </c>
      <c r="I73" s="14">
        <f t="shared" si="25"/>
        <v>11370</v>
      </c>
      <c r="J73" s="14">
        <f t="shared" si="25"/>
        <v>11030</v>
      </c>
      <c r="K73" s="14">
        <f t="shared" si="25"/>
        <v>11390</v>
      </c>
      <c r="L73" s="14"/>
      <c r="M73" s="14">
        <f t="shared" si="25"/>
        <v>67225</v>
      </c>
    </row>
    <row r="74" spans="1:13" ht="44.25" customHeight="1" x14ac:dyDescent="0.25">
      <c r="A74" s="36" t="s">
        <v>40</v>
      </c>
      <c r="B74" s="36"/>
      <c r="C74" s="36"/>
      <c r="D74" s="6" t="s">
        <v>25</v>
      </c>
      <c r="E74" s="12">
        <v>0</v>
      </c>
      <c r="F74" s="7">
        <f t="shared" ref="F74" si="26">SUM(F75:F80)</f>
        <v>0</v>
      </c>
      <c r="G74" s="7">
        <f t="shared" ref="G74:K74" si="27">SUM(G75:G80)</f>
        <v>0</v>
      </c>
      <c r="H74" s="7">
        <f t="shared" si="27"/>
        <v>0</v>
      </c>
      <c r="I74" s="7">
        <f t="shared" si="27"/>
        <v>0</v>
      </c>
      <c r="J74" s="7">
        <f t="shared" si="27"/>
        <v>0</v>
      </c>
      <c r="K74" s="7">
        <f t="shared" si="27"/>
        <v>0</v>
      </c>
      <c r="L74" s="7"/>
      <c r="M74" s="7">
        <f t="shared" ref="M74" si="28">SUM(M75:M80)</f>
        <v>0</v>
      </c>
    </row>
    <row r="75" spans="1:13" ht="44.25" customHeight="1" x14ac:dyDescent="0.25">
      <c r="A75" s="36"/>
      <c r="B75" s="36"/>
      <c r="C75" s="36"/>
      <c r="D75" s="28" t="s">
        <v>10</v>
      </c>
      <c r="E75" s="12">
        <f t="shared" ref="E75:E79" si="29">F75+G75+H75+I75+J75+K75+L75+M75</f>
        <v>0</v>
      </c>
      <c r="F75" s="7">
        <f>F53</f>
        <v>0</v>
      </c>
      <c r="G75" s="7">
        <f>G53</f>
        <v>0</v>
      </c>
      <c r="H75" s="7">
        <f t="shared" ref="H75:K75" si="30">H53</f>
        <v>0</v>
      </c>
      <c r="I75" s="7">
        <f t="shared" si="30"/>
        <v>0</v>
      </c>
      <c r="J75" s="7">
        <f t="shared" si="30"/>
        <v>0</v>
      </c>
      <c r="K75" s="7">
        <f t="shared" si="30"/>
        <v>0</v>
      </c>
      <c r="L75" s="7"/>
      <c r="M75" s="7">
        <f t="shared" ref="M75" si="31">M53</f>
        <v>0</v>
      </c>
    </row>
    <row r="76" spans="1:13" ht="44.25" customHeight="1" x14ac:dyDescent="0.25">
      <c r="A76" s="36"/>
      <c r="B76" s="36"/>
      <c r="C76" s="36"/>
      <c r="D76" s="28" t="s">
        <v>6</v>
      </c>
      <c r="E76" s="13">
        <f t="shared" si="29"/>
        <v>0</v>
      </c>
      <c r="F76" s="14">
        <f t="shared" ref="F76:K76" si="32">F5</f>
        <v>0</v>
      </c>
      <c r="G76" s="14">
        <f t="shared" si="32"/>
        <v>0</v>
      </c>
      <c r="H76" s="14">
        <f t="shared" si="32"/>
        <v>0</v>
      </c>
      <c r="I76" s="14">
        <f t="shared" si="32"/>
        <v>0</v>
      </c>
      <c r="J76" s="14">
        <f t="shared" si="32"/>
        <v>0</v>
      </c>
      <c r="K76" s="14">
        <f t="shared" si="32"/>
        <v>0</v>
      </c>
      <c r="L76" s="14"/>
      <c r="M76" s="14">
        <f t="shared" ref="M76" si="33">M5</f>
        <v>0</v>
      </c>
    </row>
    <row r="77" spans="1:13" ht="44.25" customHeight="1" x14ac:dyDescent="0.25">
      <c r="A77" s="36"/>
      <c r="B77" s="36"/>
      <c r="C77" s="36"/>
      <c r="D77" s="28" t="s">
        <v>7</v>
      </c>
      <c r="E77" s="13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f t="shared" ref="L77" si="34">L13+L20+L27</f>
        <v>0</v>
      </c>
      <c r="M77" s="14">
        <v>0</v>
      </c>
    </row>
    <row r="78" spans="1:13" ht="44.25" customHeight="1" x14ac:dyDescent="0.25">
      <c r="A78" s="36"/>
      <c r="B78" s="36"/>
      <c r="C78" s="36"/>
      <c r="D78" s="28" t="s">
        <v>11</v>
      </c>
      <c r="E78" s="12">
        <f t="shared" si="29"/>
        <v>0</v>
      </c>
      <c r="F78" s="14">
        <f t="shared" ref="F78:K79" si="35">F14+F21</f>
        <v>0</v>
      </c>
      <c r="G78" s="14">
        <f t="shared" si="35"/>
        <v>0</v>
      </c>
      <c r="H78" s="14">
        <f t="shared" si="35"/>
        <v>0</v>
      </c>
      <c r="I78" s="14">
        <f t="shared" si="35"/>
        <v>0</v>
      </c>
      <c r="J78" s="14">
        <f t="shared" si="35"/>
        <v>0</v>
      </c>
      <c r="K78" s="14">
        <f t="shared" si="35"/>
        <v>0</v>
      </c>
      <c r="L78" s="14"/>
      <c r="M78" s="14">
        <f>M14+M21</f>
        <v>0</v>
      </c>
    </row>
    <row r="79" spans="1:13" ht="44.25" customHeight="1" x14ac:dyDescent="0.25">
      <c r="A79" s="36"/>
      <c r="B79" s="36"/>
      <c r="C79" s="36"/>
      <c r="D79" s="2" t="s">
        <v>28</v>
      </c>
      <c r="E79" s="12">
        <f t="shared" si="29"/>
        <v>0</v>
      </c>
      <c r="F79" s="14">
        <f t="shared" si="35"/>
        <v>0</v>
      </c>
      <c r="G79" s="14">
        <f t="shared" si="35"/>
        <v>0</v>
      </c>
      <c r="H79" s="14">
        <f t="shared" si="35"/>
        <v>0</v>
      </c>
      <c r="I79" s="14">
        <f t="shared" si="35"/>
        <v>0</v>
      </c>
      <c r="J79" s="14">
        <f t="shared" si="35"/>
        <v>0</v>
      </c>
      <c r="K79" s="14">
        <f t="shared" si="35"/>
        <v>0</v>
      </c>
      <c r="L79" s="14"/>
      <c r="M79" s="14">
        <f>M15+M22</f>
        <v>0</v>
      </c>
    </row>
    <row r="80" spans="1:13" ht="44.25" customHeight="1" x14ac:dyDescent="0.25">
      <c r="A80" s="36"/>
      <c r="B80" s="36"/>
      <c r="C80" s="36"/>
      <c r="D80" s="28" t="s">
        <v>15</v>
      </c>
      <c r="E80" s="13">
        <v>0</v>
      </c>
      <c r="F80" s="14">
        <f t="shared" ref="F80:L80" si="36">F16+F23+F30</f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f t="shared" si="36"/>
        <v>0</v>
      </c>
      <c r="M80" s="14">
        <v>0</v>
      </c>
    </row>
    <row r="81" spans="1:13" ht="32.25" customHeight="1" x14ac:dyDescent="0.25">
      <c r="A81" s="36" t="s">
        <v>48</v>
      </c>
      <c r="B81" s="36"/>
      <c r="C81" s="36"/>
      <c r="D81" s="6" t="s">
        <v>25</v>
      </c>
      <c r="E81" s="12">
        <f>F81+G81+H81+I81+J81+K81+L81+M81</f>
        <v>2400</v>
      </c>
      <c r="F81" s="7">
        <f t="shared" ref="F81" si="37">SUM(F82:F87)</f>
        <v>200</v>
      </c>
      <c r="G81" s="7">
        <f t="shared" ref="G81:M81" si="38">SUM(G82:G87)</f>
        <v>200</v>
      </c>
      <c r="H81" s="7">
        <f t="shared" si="38"/>
        <v>200</v>
      </c>
      <c r="I81" s="7">
        <f t="shared" si="38"/>
        <v>200</v>
      </c>
      <c r="J81" s="7">
        <f t="shared" si="38"/>
        <v>200</v>
      </c>
      <c r="K81" s="7">
        <f t="shared" si="38"/>
        <v>200</v>
      </c>
      <c r="L81" s="7"/>
      <c r="M81" s="7">
        <f t="shared" si="38"/>
        <v>1200</v>
      </c>
    </row>
    <row r="82" spans="1:13" ht="32.25" customHeight="1" x14ac:dyDescent="0.25">
      <c r="A82" s="36"/>
      <c r="B82" s="36"/>
      <c r="C82" s="36"/>
      <c r="D82" s="15" t="s">
        <v>10</v>
      </c>
      <c r="E82" s="12">
        <f t="shared" ref="E82:E86" si="39">F82+G82+H82+I82+J82+K82+L82+M82</f>
        <v>0</v>
      </c>
      <c r="F82" s="14">
        <f t="shared" ref="F82:M83" si="40">F39</f>
        <v>0</v>
      </c>
      <c r="G82" s="14">
        <f t="shared" si="40"/>
        <v>0</v>
      </c>
      <c r="H82" s="14">
        <f t="shared" si="40"/>
        <v>0</v>
      </c>
      <c r="I82" s="14">
        <f t="shared" si="40"/>
        <v>0</v>
      </c>
      <c r="J82" s="14">
        <f t="shared" si="40"/>
        <v>0</v>
      </c>
      <c r="K82" s="14">
        <f t="shared" si="40"/>
        <v>0</v>
      </c>
      <c r="L82" s="14">
        <f t="shared" si="40"/>
        <v>0</v>
      </c>
      <c r="M82" s="14">
        <f t="shared" si="40"/>
        <v>0</v>
      </c>
    </row>
    <row r="83" spans="1:13" ht="32.25" customHeight="1" x14ac:dyDescent="0.25">
      <c r="A83" s="36"/>
      <c r="B83" s="36"/>
      <c r="C83" s="36"/>
      <c r="D83" s="15" t="s">
        <v>6</v>
      </c>
      <c r="E83" s="13">
        <f t="shared" si="39"/>
        <v>0</v>
      </c>
      <c r="F83" s="14">
        <f t="shared" si="40"/>
        <v>0</v>
      </c>
      <c r="G83" s="14">
        <f t="shared" si="40"/>
        <v>0</v>
      </c>
      <c r="H83" s="14">
        <f t="shared" si="40"/>
        <v>0</v>
      </c>
      <c r="I83" s="14">
        <f t="shared" si="40"/>
        <v>0</v>
      </c>
      <c r="J83" s="14">
        <f t="shared" si="40"/>
        <v>0</v>
      </c>
      <c r="K83" s="14">
        <f t="shared" si="40"/>
        <v>0</v>
      </c>
      <c r="L83" s="14">
        <f t="shared" si="40"/>
        <v>0</v>
      </c>
      <c r="M83" s="14">
        <f t="shared" si="40"/>
        <v>0</v>
      </c>
    </row>
    <row r="84" spans="1:13" ht="32.25" customHeight="1" x14ac:dyDescent="0.25">
      <c r="A84" s="36"/>
      <c r="B84" s="36"/>
      <c r="C84" s="36"/>
      <c r="D84" s="15" t="s">
        <v>7</v>
      </c>
      <c r="E84" s="13">
        <f t="shared" si="39"/>
        <v>0</v>
      </c>
      <c r="F84" s="14">
        <f>F41</f>
        <v>0</v>
      </c>
      <c r="G84" s="14">
        <f t="shared" ref="G84:M84" si="41">G41</f>
        <v>0</v>
      </c>
      <c r="H84" s="14">
        <f t="shared" si="41"/>
        <v>0</v>
      </c>
      <c r="I84" s="14">
        <f t="shared" si="41"/>
        <v>0</v>
      </c>
      <c r="J84" s="14">
        <f t="shared" si="41"/>
        <v>0</v>
      </c>
      <c r="K84" s="14">
        <f t="shared" si="41"/>
        <v>0</v>
      </c>
      <c r="L84" s="14">
        <f t="shared" si="41"/>
        <v>0</v>
      </c>
      <c r="M84" s="14">
        <f t="shared" si="41"/>
        <v>0</v>
      </c>
    </row>
    <row r="85" spans="1:13" ht="58.5" customHeight="1" x14ac:dyDescent="0.25">
      <c r="A85" s="36"/>
      <c r="B85" s="36"/>
      <c r="C85" s="36"/>
      <c r="D85" s="15" t="s">
        <v>11</v>
      </c>
      <c r="E85" s="12">
        <f t="shared" si="39"/>
        <v>0</v>
      </c>
      <c r="F85" s="14">
        <f t="shared" ref="F85:M87" si="42">F42</f>
        <v>0</v>
      </c>
      <c r="G85" s="14">
        <f t="shared" si="42"/>
        <v>0</v>
      </c>
      <c r="H85" s="14">
        <f t="shared" si="42"/>
        <v>0</v>
      </c>
      <c r="I85" s="14">
        <f t="shared" si="42"/>
        <v>0</v>
      </c>
      <c r="J85" s="14">
        <f t="shared" si="42"/>
        <v>0</v>
      </c>
      <c r="K85" s="14">
        <f t="shared" si="42"/>
        <v>0</v>
      </c>
      <c r="L85" s="14">
        <f t="shared" si="42"/>
        <v>0</v>
      </c>
      <c r="M85" s="14">
        <f t="shared" si="42"/>
        <v>0</v>
      </c>
    </row>
    <row r="86" spans="1:13" ht="58.5" customHeight="1" x14ac:dyDescent="0.25">
      <c r="A86" s="36"/>
      <c r="B86" s="36"/>
      <c r="C86" s="36"/>
      <c r="D86" s="2" t="s">
        <v>28</v>
      </c>
      <c r="E86" s="12">
        <f t="shared" si="39"/>
        <v>0</v>
      </c>
      <c r="F86" s="14">
        <f t="shared" si="42"/>
        <v>0</v>
      </c>
      <c r="G86" s="14">
        <f t="shared" si="42"/>
        <v>0</v>
      </c>
      <c r="H86" s="14">
        <f t="shared" si="42"/>
        <v>0</v>
      </c>
      <c r="I86" s="14">
        <f t="shared" si="42"/>
        <v>0</v>
      </c>
      <c r="J86" s="14">
        <f t="shared" si="42"/>
        <v>0</v>
      </c>
      <c r="K86" s="14">
        <f t="shared" si="42"/>
        <v>0</v>
      </c>
      <c r="L86" s="14">
        <f t="shared" si="42"/>
        <v>0</v>
      </c>
      <c r="M86" s="14">
        <f t="shared" si="42"/>
        <v>0</v>
      </c>
    </row>
    <row r="87" spans="1:13" ht="38.25" customHeight="1" x14ac:dyDescent="0.25">
      <c r="A87" s="36"/>
      <c r="B87" s="36"/>
      <c r="C87" s="36"/>
      <c r="D87" s="15" t="s">
        <v>15</v>
      </c>
      <c r="E87" s="13">
        <f>F87+G87+H87+I87+J87+K87+M87</f>
        <v>2400</v>
      </c>
      <c r="F87" s="14">
        <f t="shared" si="42"/>
        <v>200</v>
      </c>
      <c r="G87" s="14">
        <f t="shared" si="42"/>
        <v>200</v>
      </c>
      <c r="H87" s="14">
        <f t="shared" si="42"/>
        <v>200</v>
      </c>
      <c r="I87" s="14">
        <f t="shared" si="42"/>
        <v>200</v>
      </c>
      <c r="J87" s="14">
        <f t="shared" si="42"/>
        <v>200</v>
      </c>
      <c r="K87" s="14">
        <f t="shared" si="42"/>
        <v>200</v>
      </c>
      <c r="L87" s="14">
        <f t="shared" si="42"/>
        <v>0</v>
      </c>
      <c r="M87" s="14">
        <f t="shared" si="42"/>
        <v>1200</v>
      </c>
    </row>
    <row r="88" spans="1:13" ht="33" customHeight="1" x14ac:dyDescent="0.25">
      <c r="A88" s="36" t="s">
        <v>47</v>
      </c>
      <c r="B88" s="36"/>
      <c r="C88" s="36"/>
      <c r="D88" s="6" t="s">
        <v>25</v>
      </c>
      <c r="E88" s="12">
        <f>F88+G88+H88+I88+J88+K88+L88+M88</f>
        <v>9585</v>
      </c>
      <c r="F88" s="7">
        <f t="shared" ref="F88" si="43">SUM(F89:F94)</f>
        <v>935</v>
      </c>
      <c r="G88" s="7">
        <f t="shared" ref="G88:M88" si="44">SUM(G89:G94)</f>
        <v>615</v>
      </c>
      <c r="H88" s="7">
        <f t="shared" si="44"/>
        <v>620</v>
      </c>
      <c r="I88" s="7">
        <f t="shared" si="44"/>
        <v>970</v>
      </c>
      <c r="J88" s="7">
        <f t="shared" si="44"/>
        <v>630</v>
      </c>
      <c r="K88" s="7">
        <f t="shared" si="44"/>
        <v>990</v>
      </c>
      <c r="L88" s="7"/>
      <c r="M88" s="7">
        <f t="shared" si="44"/>
        <v>4825</v>
      </c>
    </row>
    <row r="89" spans="1:13" ht="33" customHeight="1" x14ac:dyDescent="0.25">
      <c r="A89" s="36"/>
      <c r="B89" s="36"/>
      <c r="C89" s="36"/>
      <c r="D89" s="15" t="s">
        <v>10</v>
      </c>
      <c r="E89" s="13">
        <f t="shared" ref="E89:E94" si="45">F89+G89+H89+I89+J89+K89+L89+M89</f>
        <v>0</v>
      </c>
      <c r="F89" s="19">
        <f t="shared" ref="F89:M90" si="46">F46</f>
        <v>0</v>
      </c>
      <c r="G89" s="19">
        <f t="shared" si="46"/>
        <v>0</v>
      </c>
      <c r="H89" s="19">
        <f t="shared" si="46"/>
        <v>0</v>
      </c>
      <c r="I89" s="19">
        <f t="shared" si="46"/>
        <v>0</v>
      </c>
      <c r="J89" s="19">
        <f t="shared" si="46"/>
        <v>0</v>
      </c>
      <c r="K89" s="19">
        <f t="shared" si="46"/>
        <v>0</v>
      </c>
      <c r="L89" s="19">
        <f t="shared" si="46"/>
        <v>0</v>
      </c>
      <c r="M89" s="19">
        <f t="shared" si="46"/>
        <v>0</v>
      </c>
    </row>
    <row r="90" spans="1:13" ht="33" customHeight="1" x14ac:dyDescent="0.25">
      <c r="A90" s="36"/>
      <c r="B90" s="36"/>
      <c r="C90" s="36"/>
      <c r="D90" s="15" t="s">
        <v>6</v>
      </c>
      <c r="E90" s="13">
        <f t="shared" si="45"/>
        <v>0</v>
      </c>
      <c r="F90" s="19">
        <f t="shared" si="46"/>
        <v>0</v>
      </c>
      <c r="G90" s="19">
        <f t="shared" si="46"/>
        <v>0</v>
      </c>
      <c r="H90" s="19">
        <f t="shared" si="46"/>
        <v>0</v>
      </c>
      <c r="I90" s="19">
        <f t="shared" si="46"/>
        <v>0</v>
      </c>
      <c r="J90" s="19">
        <f t="shared" si="46"/>
        <v>0</v>
      </c>
      <c r="K90" s="19">
        <f t="shared" si="46"/>
        <v>0</v>
      </c>
      <c r="L90" s="19">
        <f t="shared" si="46"/>
        <v>0</v>
      </c>
      <c r="M90" s="19">
        <f t="shared" si="46"/>
        <v>0</v>
      </c>
    </row>
    <row r="91" spans="1:13" ht="33" customHeight="1" x14ac:dyDescent="0.25">
      <c r="A91" s="36"/>
      <c r="B91" s="36"/>
      <c r="C91" s="36"/>
      <c r="D91" s="15" t="s">
        <v>7</v>
      </c>
      <c r="E91" s="13">
        <f>F91+G91+H91+I91+J91+K91+L91+M91</f>
        <v>355.54852</v>
      </c>
      <c r="F91" s="19">
        <f>F48</f>
        <v>355.54852</v>
      </c>
      <c r="G91" s="19">
        <f t="shared" ref="G91:M91" si="47">G48</f>
        <v>0</v>
      </c>
      <c r="H91" s="19">
        <f t="shared" si="47"/>
        <v>0</v>
      </c>
      <c r="I91" s="19">
        <f t="shared" si="47"/>
        <v>0</v>
      </c>
      <c r="J91" s="19">
        <f t="shared" si="47"/>
        <v>0</v>
      </c>
      <c r="K91" s="19">
        <f t="shared" si="47"/>
        <v>0</v>
      </c>
      <c r="L91" s="19">
        <f t="shared" si="47"/>
        <v>0</v>
      </c>
      <c r="M91" s="19">
        <f t="shared" si="47"/>
        <v>0</v>
      </c>
    </row>
    <row r="92" spans="1:13" ht="62.25" customHeight="1" x14ac:dyDescent="0.25">
      <c r="A92" s="36"/>
      <c r="B92" s="36"/>
      <c r="C92" s="36"/>
      <c r="D92" s="15" t="s">
        <v>11</v>
      </c>
      <c r="E92" s="13">
        <f t="shared" si="45"/>
        <v>0</v>
      </c>
      <c r="F92" s="19">
        <f t="shared" ref="F92:M94" si="48">F49</f>
        <v>0</v>
      </c>
      <c r="G92" s="19">
        <f t="shared" si="48"/>
        <v>0</v>
      </c>
      <c r="H92" s="19">
        <f t="shared" si="48"/>
        <v>0</v>
      </c>
      <c r="I92" s="19">
        <f t="shared" si="48"/>
        <v>0</v>
      </c>
      <c r="J92" s="19">
        <f t="shared" si="48"/>
        <v>0</v>
      </c>
      <c r="K92" s="19">
        <f t="shared" si="48"/>
        <v>0</v>
      </c>
      <c r="L92" s="19">
        <f t="shared" si="48"/>
        <v>0</v>
      </c>
      <c r="M92" s="19">
        <f t="shared" si="48"/>
        <v>0</v>
      </c>
    </row>
    <row r="93" spans="1:13" ht="62.25" customHeight="1" x14ac:dyDescent="0.25">
      <c r="A93" s="36"/>
      <c r="B93" s="36"/>
      <c r="C93" s="36"/>
      <c r="D93" s="2" t="s">
        <v>28</v>
      </c>
      <c r="E93" s="13">
        <f t="shared" si="45"/>
        <v>0</v>
      </c>
      <c r="F93" s="19">
        <f t="shared" si="48"/>
        <v>0</v>
      </c>
      <c r="G93" s="19">
        <f t="shared" si="48"/>
        <v>0</v>
      </c>
      <c r="H93" s="19">
        <f t="shared" si="48"/>
        <v>0</v>
      </c>
      <c r="I93" s="19">
        <f t="shared" si="48"/>
        <v>0</v>
      </c>
      <c r="J93" s="19">
        <f t="shared" si="48"/>
        <v>0</v>
      </c>
      <c r="K93" s="19">
        <f t="shared" si="48"/>
        <v>0</v>
      </c>
      <c r="L93" s="19">
        <f t="shared" si="48"/>
        <v>0</v>
      </c>
      <c r="M93" s="19">
        <f t="shared" si="48"/>
        <v>0</v>
      </c>
    </row>
    <row r="94" spans="1:13" ht="30" customHeight="1" x14ac:dyDescent="0.25">
      <c r="A94" s="36"/>
      <c r="B94" s="36"/>
      <c r="C94" s="36"/>
      <c r="D94" s="15" t="s">
        <v>15</v>
      </c>
      <c r="E94" s="13">
        <f t="shared" si="45"/>
        <v>9229.4514799999997</v>
      </c>
      <c r="F94" s="19">
        <f t="shared" si="48"/>
        <v>579.45147999999995</v>
      </c>
      <c r="G94" s="19">
        <f t="shared" si="48"/>
        <v>615</v>
      </c>
      <c r="H94" s="19">
        <f t="shared" si="48"/>
        <v>620</v>
      </c>
      <c r="I94" s="19">
        <f t="shared" si="48"/>
        <v>970</v>
      </c>
      <c r="J94" s="19">
        <f t="shared" si="48"/>
        <v>630</v>
      </c>
      <c r="K94" s="19">
        <f t="shared" si="48"/>
        <v>990</v>
      </c>
      <c r="L94" s="19">
        <f t="shared" si="48"/>
        <v>0</v>
      </c>
      <c r="M94" s="19">
        <f t="shared" si="48"/>
        <v>4825</v>
      </c>
    </row>
    <row r="95" spans="1:13" ht="30" customHeight="1" x14ac:dyDescent="0.25">
      <c r="A95" s="38" t="s">
        <v>46</v>
      </c>
      <c r="B95" s="39"/>
      <c r="C95" s="39"/>
      <c r="D95" s="6" t="s">
        <v>25</v>
      </c>
      <c r="E95" s="12">
        <f>F95+G95+H95+I95+J95+K95+M95</f>
        <v>197065.91795000003</v>
      </c>
      <c r="F95" s="27">
        <f t="shared" ref="F95:M95" si="49">F96+F97+F98+F99+F101</f>
        <v>17286.317950000001</v>
      </c>
      <c r="G95" s="27">
        <f t="shared" si="49"/>
        <v>16343.6</v>
      </c>
      <c r="H95" s="27">
        <f t="shared" si="49"/>
        <v>16343.6</v>
      </c>
      <c r="I95" s="27">
        <f t="shared" si="49"/>
        <v>16343.6</v>
      </c>
      <c r="J95" s="27">
        <f t="shared" si="49"/>
        <v>16343.6</v>
      </c>
      <c r="K95" s="27">
        <f t="shared" si="49"/>
        <v>16343.6</v>
      </c>
      <c r="L95" s="27"/>
      <c r="M95" s="27">
        <f t="shared" si="49"/>
        <v>98061.6</v>
      </c>
    </row>
    <row r="96" spans="1:13" ht="30" customHeight="1" x14ac:dyDescent="0.25">
      <c r="A96" s="39"/>
      <c r="B96" s="39"/>
      <c r="C96" s="39"/>
      <c r="D96" s="16" t="s">
        <v>10</v>
      </c>
      <c r="E96" s="13">
        <f t="shared" ref="E96:E100" si="50">F96+G96+H96+I96+J96+K96+L96+M96</f>
        <v>0</v>
      </c>
      <c r="F96" s="24">
        <f t="shared" ref="F96:M96" si="51">F18+F25+F32</f>
        <v>0</v>
      </c>
      <c r="G96" s="24">
        <f t="shared" si="51"/>
        <v>0</v>
      </c>
      <c r="H96" s="24">
        <f t="shared" si="51"/>
        <v>0</v>
      </c>
      <c r="I96" s="24">
        <f t="shared" si="51"/>
        <v>0</v>
      </c>
      <c r="J96" s="24">
        <f t="shared" si="51"/>
        <v>0</v>
      </c>
      <c r="K96" s="24">
        <f t="shared" si="51"/>
        <v>0</v>
      </c>
      <c r="L96" s="24">
        <f t="shared" si="51"/>
        <v>0</v>
      </c>
      <c r="M96" s="24">
        <f t="shared" si="51"/>
        <v>0</v>
      </c>
    </row>
    <row r="97" spans="1:13" ht="30" customHeight="1" x14ac:dyDescent="0.25">
      <c r="A97" s="39"/>
      <c r="B97" s="39"/>
      <c r="C97" s="39"/>
      <c r="D97" s="16" t="s">
        <v>6</v>
      </c>
      <c r="E97" s="13">
        <f>F97+G97+H97+I97+J97+K97+M97</f>
        <v>6447.3</v>
      </c>
      <c r="F97" s="24">
        <f>F19+F26+F33+F12</f>
        <v>566.70000000000005</v>
      </c>
      <c r="G97" s="24">
        <f t="shared" ref="G97:M97" si="52">G19+G26+G33+G12</f>
        <v>534.6</v>
      </c>
      <c r="H97" s="24">
        <f t="shared" si="52"/>
        <v>534.6</v>
      </c>
      <c r="I97" s="24">
        <f t="shared" si="52"/>
        <v>534.6</v>
      </c>
      <c r="J97" s="24">
        <f t="shared" si="52"/>
        <v>534.6</v>
      </c>
      <c r="K97" s="24">
        <f t="shared" si="52"/>
        <v>534.6</v>
      </c>
      <c r="L97" s="24">
        <f t="shared" si="52"/>
        <v>0</v>
      </c>
      <c r="M97" s="24">
        <f t="shared" si="52"/>
        <v>3207.6000000000004</v>
      </c>
    </row>
    <row r="98" spans="1:13" ht="30" customHeight="1" x14ac:dyDescent="0.25">
      <c r="A98" s="39"/>
      <c r="B98" s="39"/>
      <c r="C98" s="39"/>
      <c r="D98" s="16" t="s">
        <v>7</v>
      </c>
      <c r="E98" s="13">
        <f>F98+G98+H98+I98+J98+K98+M98</f>
        <v>78818.61795</v>
      </c>
      <c r="F98" s="24">
        <f>F20+F27+F34</f>
        <v>16719.61795</v>
      </c>
      <c r="G98" s="24">
        <f t="shared" ref="G98:M98" si="53">G20+G27+G34</f>
        <v>5809</v>
      </c>
      <c r="H98" s="24">
        <f t="shared" si="53"/>
        <v>5809</v>
      </c>
      <c r="I98" s="24">
        <f t="shared" si="53"/>
        <v>5609</v>
      </c>
      <c r="J98" s="24">
        <f t="shared" si="53"/>
        <v>5609</v>
      </c>
      <c r="K98" s="24">
        <f t="shared" si="53"/>
        <v>5609</v>
      </c>
      <c r="L98" s="24">
        <f t="shared" si="53"/>
        <v>2500</v>
      </c>
      <c r="M98" s="24">
        <f t="shared" si="53"/>
        <v>33654</v>
      </c>
    </row>
    <row r="99" spans="1:13" ht="30" customHeight="1" x14ac:dyDescent="0.25">
      <c r="A99" s="39"/>
      <c r="B99" s="39"/>
      <c r="C99" s="39"/>
      <c r="D99" s="16" t="s">
        <v>11</v>
      </c>
      <c r="E99" s="13">
        <f t="shared" si="50"/>
        <v>0</v>
      </c>
      <c r="F99" s="24">
        <f t="shared" ref="F99:M100" si="54">F21+F28+F35</f>
        <v>0</v>
      </c>
      <c r="G99" s="24">
        <f t="shared" si="54"/>
        <v>0</v>
      </c>
      <c r="H99" s="24">
        <f t="shared" si="54"/>
        <v>0</v>
      </c>
      <c r="I99" s="24">
        <f t="shared" si="54"/>
        <v>0</v>
      </c>
      <c r="J99" s="24">
        <f t="shared" si="54"/>
        <v>0</v>
      </c>
      <c r="K99" s="24">
        <f t="shared" si="54"/>
        <v>0</v>
      </c>
      <c r="L99" s="24">
        <f t="shared" si="54"/>
        <v>0</v>
      </c>
      <c r="M99" s="24">
        <f t="shared" si="54"/>
        <v>0</v>
      </c>
    </row>
    <row r="100" spans="1:13" ht="30" customHeight="1" x14ac:dyDescent="0.25">
      <c r="A100" s="39"/>
      <c r="B100" s="39"/>
      <c r="C100" s="39"/>
      <c r="D100" s="2" t="s">
        <v>28</v>
      </c>
      <c r="E100" s="13">
        <f t="shared" si="50"/>
        <v>0</v>
      </c>
      <c r="F100" s="24">
        <f t="shared" si="54"/>
        <v>0</v>
      </c>
      <c r="G100" s="24">
        <f t="shared" si="54"/>
        <v>0</v>
      </c>
      <c r="H100" s="24">
        <f t="shared" si="54"/>
        <v>0</v>
      </c>
      <c r="I100" s="24">
        <f t="shared" si="54"/>
        <v>0</v>
      </c>
      <c r="J100" s="24">
        <f t="shared" si="54"/>
        <v>0</v>
      </c>
      <c r="K100" s="24">
        <f t="shared" si="54"/>
        <v>0</v>
      </c>
      <c r="L100" s="24">
        <f t="shared" si="54"/>
        <v>0</v>
      </c>
      <c r="M100" s="24">
        <f t="shared" si="54"/>
        <v>0</v>
      </c>
    </row>
    <row r="101" spans="1:13" ht="30" customHeight="1" x14ac:dyDescent="0.25">
      <c r="A101" s="39"/>
      <c r="B101" s="39"/>
      <c r="C101" s="39"/>
      <c r="D101" s="16" t="s">
        <v>15</v>
      </c>
      <c r="E101" s="13">
        <f>F101+G101+H101+I101+J101+K101+M101</f>
        <v>111800</v>
      </c>
      <c r="F101" s="24">
        <f t="shared" ref="F101:K101" si="55">F23+F30+F37</f>
        <v>0</v>
      </c>
      <c r="G101" s="24">
        <f t="shared" si="55"/>
        <v>10000</v>
      </c>
      <c r="H101" s="24">
        <f t="shared" si="55"/>
        <v>10000</v>
      </c>
      <c r="I101" s="24">
        <f t="shared" si="55"/>
        <v>10200</v>
      </c>
      <c r="J101" s="24">
        <f t="shared" si="55"/>
        <v>10200</v>
      </c>
      <c r="K101" s="24">
        <f t="shared" si="55"/>
        <v>10200</v>
      </c>
      <c r="L101" s="24">
        <f t="shared" ref="L101:M101" si="56">L23+L30+L37</f>
        <v>8500</v>
      </c>
      <c r="M101" s="24">
        <f t="shared" si="56"/>
        <v>61200</v>
      </c>
    </row>
    <row r="102" spans="1:13" x14ac:dyDescent="0.25">
      <c r="A102" s="29" t="s">
        <v>39</v>
      </c>
      <c r="B102" s="30"/>
      <c r="C102" s="30"/>
    </row>
    <row r="104" spans="1:13" x14ac:dyDescent="0.25">
      <c r="E104" s="10"/>
    </row>
  </sheetData>
  <mergeCells count="32">
    <mergeCell ref="A74:C80"/>
    <mergeCell ref="E6:M6"/>
    <mergeCell ref="F1:M1"/>
    <mergeCell ref="A5:A8"/>
    <mergeCell ref="B5:B8"/>
    <mergeCell ref="C5:C8"/>
    <mergeCell ref="D5:D8"/>
    <mergeCell ref="E7:E8"/>
    <mergeCell ref="E5:M5"/>
    <mergeCell ref="F7:M7"/>
    <mergeCell ref="C17:C23"/>
    <mergeCell ref="B17:B23"/>
    <mergeCell ref="A17:A23"/>
    <mergeCell ref="C10:C16"/>
    <mergeCell ref="B10:B16"/>
    <mergeCell ref="A10:A16"/>
    <mergeCell ref="A102:C102"/>
    <mergeCell ref="C24:C30"/>
    <mergeCell ref="A60:C66"/>
    <mergeCell ref="A67:C73"/>
    <mergeCell ref="B31:B51"/>
    <mergeCell ref="C31:C37"/>
    <mergeCell ref="C38:C44"/>
    <mergeCell ref="A31:A51"/>
    <mergeCell ref="C45:C51"/>
    <mergeCell ref="B24:B30"/>
    <mergeCell ref="A24:A30"/>
    <mergeCell ref="A81:C87"/>
    <mergeCell ref="A88:C94"/>
    <mergeCell ref="A59:C59"/>
    <mergeCell ref="A52:C58"/>
    <mergeCell ref="A95:C101"/>
  </mergeCells>
  <pageMargins left="0.70866141732283461" right="0.70866141732283461" top="0.74803149606299213" bottom="0.74803149606299213" header="0.31496062992125984" footer="0.31496062992125984"/>
  <pageSetup paperSize="9" scale="56" fitToHeight="0" orientation="landscape" r:id="rId1"/>
  <rowBreaks count="4" manualBreakCount="4">
    <brk id="23" max="12" man="1"/>
    <brk id="44" max="12" man="1"/>
    <brk id="64" max="12" man="1"/>
    <brk id="87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</vt:lpstr>
      <vt:lpstr>'Таблица 2'!Заголовки_для_печати</vt:lpstr>
      <vt:lpstr>'Таблица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2019-08-01T10:06:34Z</dcterms:modified>
</cp:coreProperties>
</file>